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88" windowWidth="11340" windowHeight="6276"/>
  </bookViews>
  <sheets>
    <sheet name="приложение" sheetId="2" r:id="rId1"/>
  </sheets>
  <definedNames>
    <definedName name="_xlnm.Print_Area" localSheetId="0">приложение!$A$1:$D$717</definedName>
  </definedNames>
  <calcPr calcId="145621"/>
</workbook>
</file>

<file path=xl/calcChain.xml><?xml version="1.0" encoding="utf-8"?>
<calcChain xmlns="http://schemas.openxmlformats.org/spreadsheetml/2006/main">
  <c r="D717" i="2" l="1"/>
  <c r="C717" i="2"/>
  <c r="B717" i="2"/>
  <c r="D687" i="2"/>
  <c r="C687" i="2"/>
  <c r="B687" i="2" l="1"/>
  <c r="B656" i="2" l="1"/>
  <c r="C656" i="2"/>
  <c r="B666" i="2" l="1"/>
  <c r="D258" i="2" l="1"/>
  <c r="C258" i="2"/>
  <c r="B258" i="2"/>
  <c r="B224" i="2"/>
  <c r="D666" i="2" l="1"/>
  <c r="C666" i="2"/>
  <c r="C631" i="2" l="1"/>
  <c r="D631" i="2"/>
  <c r="B631" i="2"/>
  <c r="D656" i="2" l="1"/>
  <c r="D610" i="2" l="1"/>
  <c r="C610" i="2"/>
  <c r="D576" i="2"/>
  <c r="C576" i="2"/>
  <c r="D540" i="2"/>
  <c r="C540" i="2"/>
  <c r="D530" i="2"/>
  <c r="C530" i="2"/>
  <c r="D495" i="2"/>
  <c r="C495" i="2"/>
  <c r="D461" i="2"/>
  <c r="C461" i="2"/>
  <c r="D426" i="2"/>
  <c r="C426" i="2"/>
  <c r="D391" i="2"/>
  <c r="C391" i="2"/>
  <c r="D357" i="2"/>
  <c r="C357" i="2"/>
  <c r="D329" i="2"/>
  <c r="C329" i="2"/>
  <c r="D294" i="2"/>
  <c r="C294" i="2"/>
  <c r="D224" i="2"/>
  <c r="C224" i="2"/>
  <c r="D189" i="2"/>
  <c r="C189" i="2"/>
  <c r="D155" i="2"/>
  <c r="C155" i="2"/>
  <c r="D122" i="2"/>
  <c r="C122" i="2"/>
  <c r="D88" i="2"/>
  <c r="C88" i="2"/>
  <c r="D55" i="2"/>
  <c r="C55" i="2"/>
  <c r="D22" i="2" l="1"/>
  <c r="C22" i="2"/>
  <c r="B610" i="2" l="1"/>
  <c r="B22" i="2" l="1"/>
  <c r="B55" i="2"/>
  <c r="B88" i="2"/>
  <c r="B122" i="2"/>
  <c r="B155" i="2"/>
  <c r="B189" i="2"/>
  <c r="B294" i="2"/>
  <c r="B329" i="2"/>
  <c r="B357" i="2"/>
  <c r="B391" i="2"/>
  <c r="B426" i="2"/>
  <c r="B495" i="2"/>
  <c r="B530" i="2"/>
  <c r="B540" i="2"/>
  <c r="B576" i="2"/>
  <c r="B461" i="2" l="1"/>
</calcChain>
</file>

<file path=xl/sharedStrings.xml><?xml version="1.0" encoding="utf-8"?>
<sst xmlns="http://schemas.openxmlformats.org/spreadsheetml/2006/main" count="753" uniqueCount="101">
  <si>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</si>
  <si>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</si>
  <si>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</si>
  <si>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</si>
  <si>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</si>
  <si>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</si>
  <si>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</si>
  <si>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</si>
  <si>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</si>
  <si>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</si>
  <si>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</si>
  <si>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</si>
  <si>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</si>
  <si>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</si>
  <si>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</si>
  <si>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</si>
  <si>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</si>
  <si>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</si>
  <si>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</si>
  <si>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</si>
  <si>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</si>
  <si>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</si>
  <si>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</si>
  <si>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</si>
  <si>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</si>
  <si>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</si>
  <si>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</si>
  <si>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</si>
  <si>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</si>
  <si>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</si>
  <si>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</si>
  <si>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</si>
  <si>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</si>
  <si>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</si>
  <si>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</si>
  <si>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</si>
  <si>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</si>
  <si>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</si>
  <si>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</si>
  <si>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</si>
  <si>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</si>
  <si>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</si>
  <si>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</si>
  <si>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</si>
  <si>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>Таблица 8</t>
  </si>
  <si>
    <t>Таблица 15</t>
  </si>
  <si>
    <t>Таблица 16</t>
  </si>
  <si>
    <t>Таблица 19</t>
  </si>
  <si>
    <t>Таблица 10</t>
  </si>
  <si>
    <t>Таблица 11</t>
  </si>
  <si>
    <t>Таблица 20</t>
  </si>
  <si>
    <t xml:space="preserve">Сумма </t>
  </si>
  <si>
    <t>Таблица 21</t>
  </si>
  <si>
    <t>Наименование муниципальных образований</t>
  </si>
  <si>
    <t xml:space="preserve">Сельское поселение "Село Утешево" (Бабынинский район) </t>
  </si>
  <si>
    <t>Городское поселение "Город Боровск" (Боровский район)</t>
  </si>
  <si>
    <t xml:space="preserve">Городское поселение "Город Кондрово" (Дзержинский район) </t>
  </si>
  <si>
    <t>Муниципальный район "Думиничский район"</t>
  </si>
  <si>
    <t>Муниципальный район "Жиздринский район"</t>
  </si>
  <si>
    <t>Муниципальный район "Козельский район"</t>
  </si>
  <si>
    <t>Городское поселение "Город Козельск" (Козельский район)</t>
  </si>
  <si>
    <t>Городское поселение "Город Сосенский" (Козельский район)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</si>
  <si>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</si>
  <si>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</si>
  <si>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Малоярославец" (Малоярославецкий район)</t>
  </si>
  <si>
    <t>Городской округ "Город Калуга"</t>
  </si>
  <si>
    <t xml:space="preserve">Городское поселение "Поселок Воротынск" (Бабынинский район) </t>
  </si>
  <si>
    <t>Сельское поселение "Село Муромцево" (Бабынинский район)</t>
  </si>
  <si>
    <t>Сельское поселение "Село Сабуровщино" (Бабынинский район)</t>
  </si>
  <si>
    <t>Таблица 22</t>
  </si>
  <si>
    <t>Таблица 23</t>
  </si>
  <si>
    <t>Приложение № 4 к пояснительной записке к отчету об исполнении областногго бюджета за 2017 год</t>
  </si>
  <si>
    <t>Информация об исполнении межбюджетных трансфертов бюджетам муниципальных образований Калужской области за 2017 год</t>
  </si>
  <si>
    <t xml:space="preserve"> Информация об исполнении дотации на выравнивание бюджетной обеспеченности муниципальных районов (городских округов) 
за 2017 год </t>
  </si>
  <si>
    <t>Бюджетные ассигнования в соответствии с уточненной бюджетной росписью расходов</t>
  </si>
  <si>
    <t>Исполнено</t>
  </si>
  <si>
    <t xml:space="preserve">Информация об исполнении субвенции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за 2017 год </t>
  </si>
  <si>
    <t>Приложения № 4</t>
  </si>
  <si>
    <t>Информация об исполнении субвенции на осуществление полномочий по первичному воинскому учету на территориях, где отсутствуют военные комиссариаты, за 2017 год</t>
  </si>
  <si>
    <t>Информация об исполнении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за 2017 год</t>
  </si>
  <si>
    <t>Бюджетные ассигнования в соответствии с Законом Калужской области от 15.12.2016 № 146-ОЗ (в ред. Законов КО от 19.05.2017 № 195-ОЗ, от 21.11.2017 № 265-ОЗ)</t>
  </si>
  <si>
    <t xml:space="preserve">Информация об исполнении субвенции на формирование и содержание областных архивных фондов за 2017 год </t>
  </si>
  <si>
    <t xml:space="preserve">Информация об исполнении субвенции на осуществление полномочий на  государственную регистрацию актов гражданского состояния за 2017 год </t>
  </si>
  <si>
    <t xml:space="preserve">Информация об исполнении субвенции на осуществление ежемесячных денежных выплат работникам муниципальных образовательных организаций области за 2017 год </t>
  </si>
  <si>
    <t xml:space="preserve">Информация об исполнении субвенции на выплату компенсации части родительской платы за присмотр и уход за ребенком за 2017 год </t>
  </si>
  <si>
    <t xml:space="preserve">Информация об исполнении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за 2017 год </t>
  </si>
  <si>
    <t xml:space="preserve">Информация об исполнении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за 2017 год </t>
  </si>
  <si>
    <t>Информация об исполнении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
за 2017 год</t>
  </si>
  <si>
    <t xml:space="preserve">Информация об исполнении субвенции на организацию предоставления
 социальной помощи отдельным категориям граждан,
 находящихся в трудной жизненной ситуации, за 2017 год </t>
  </si>
  <si>
    <t xml:space="preserve">Информация об исполнении субвенции на организацию исполнения полномочий по обеспечению предоставления гражданам мер социальной поддержки 
за 2017 год </t>
  </si>
  <si>
    <t xml:space="preserve">Информация об исполнении субвенции на обеспечение социальных выплат, пособий, компенсаций детям и семьям с детьми за 2017 год </t>
  </si>
  <si>
    <t xml:space="preserve">Информация об исполнении субвенции на предоставление гражданам субсидии на оплату жилого помещения и коммунальных услуг за 2017 год </t>
  </si>
  <si>
    <t xml:space="preserve">Информация об исполнении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 за 2017 год </t>
  </si>
  <si>
    <t xml:space="preserve">Информация об исполнении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за 2017 год </t>
  </si>
  <si>
    <t xml:space="preserve">Информация об исполнении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за 2017 год </t>
  </si>
  <si>
    <t xml:space="preserve">Информация об исполнении субвенции на осуществление государственных полномочий по организации и проведению мероприятий по отлову и содержанию безнадзорных животных за 2017 год </t>
  </si>
  <si>
    <t xml:space="preserve">Информация об исполнении субвенции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
за 2017 год </t>
  </si>
  <si>
    <t>Информация об исполнении субсидий бюджетам муниципальных образований Калужской области на мероприятия по переселению граждан из аварийного жилищного фонда 
за 2017 год</t>
  </si>
  <si>
    <t xml:space="preserve">Информация об исполнении субсидий бюджетам муниципальных образований Калужской области на софинансирование капитальных вложений в объекты муниципальной собственности за счет средств областного бюджета за 2017 год </t>
  </si>
  <si>
    <t>Таблица 24</t>
  </si>
  <si>
    <t xml:space="preserve">Информация об исполнении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</si>
</sst>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-* #,##0_р_._-;\-* #,##0_р_._-;_-* &quot;-&quot;??_р_._-;_-@_-"/>
  </numFmts>
  <fonts count="3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color theme="1"/>
      <name val="Times New Roman"/>
      <family val="1"/>
      <charset val="204"/>
    </font>
    <font>
      <sz val="13.5"/>
      <name val="Arial Cyr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b/>
      <sz val="13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10" fillId="0" borderId="0"/>
    <xf numFmtId="0" fontId="21" fillId="0" borderId="0">
      <alignment vertical="top" wrapText="1"/>
    </xf>
    <xf numFmtId="16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68" fontId="5" fillId="0" borderId="0">
      <protection locked="0"/>
    </xf>
    <xf numFmtId="0" fontId="34" fillId="0" borderId="0"/>
    <xf numFmtId="0" fontId="37" fillId="0" borderId="0"/>
    <xf numFmtId="4" fontId="37" fillId="4" borderId="33">
      <alignment horizontal="right" vertical="top" shrinkToFit="1"/>
    </xf>
    <xf numFmtId="0" fontId="14" fillId="0" borderId="0"/>
    <xf numFmtId="43" fontId="1" fillId="0" borderId="0" applyFont="0" applyFill="0" applyBorder="0" applyAlignment="0" applyProtection="0"/>
  </cellStyleXfs>
  <cellXfs count="230">
    <xf numFmtId="0" fontId="0" fillId="0" borderId="0" xfId="0"/>
    <xf numFmtId="0" fontId="9" fillId="0" borderId="0" xfId="8" applyFont="1" applyFill="1"/>
    <xf numFmtId="0" fontId="16" fillId="0" borderId="0" xfId="8" applyFont="1" applyFill="1"/>
    <xf numFmtId="0" fontId="9" fillId="0" borderId="0" xfId="8" applyFont="1" applyFill="1" applyAlignment="1"/>
    <xf numFmtId="0" fontId="20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14" fillId="0" borderId="2" xfId="8" applyFont="1" applyFill="1" applyBorder="1" applyAlignment="1" applyProtection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4" fillId="0" borderId="3" xfId="8" applyNumberFormat="1" applyFont="1" applyFill="1" applyBorder="1" applyAlignment="1" applyProtection="1">
      <alignment horizontal="right"/>
    </xf>
    <xf numFmtId="0" fontId="17" fillId="0" borderId="0" xfId="8" applyFont="1" applyFill="1" applyBorder="1" applyAlignment="1" applyProtection="1">
      <alignment horizontal="left" vertical="center"/>
    </xf>
    <xf numFmtId="3" fontId="17" fillId="0" borderId="0" xfId="8" applyNumberFormat="1" applyFont="1" applyFill="1" applyBorder="1" applyAlignment="1" applyProtection="1">
      <alignment horizontal="right" vertical="center"/>
    </xf>
    <xf numFmtId="0" fontId="17" fillId="0" borderId="0" xfId="8" applyFont="1" applyFill="1" applyBorder="1" applyAlignment="1" applyProtection="1">
      <alignment horizontal="left"/>
    </xf>
    <xf numFmtId="3" fontId="17" fillId="0" borderId="0" xfId="8" applyNumberFormat="1" applyFont="1" applyFill="1" applyBorder="1" applyAlignment="1" applyProtection="1">
      <alignment horizontal="right"/>
    </xf>
    <xf numFmtId="3" fontId="4" fillId="0" borderId="3" xfId="10" applyNumberFormat="1" applyFont="1" applyFill="1" applyBorder="1" applyAlignment="1"/>
    <xf numFmtId="0" fontId="9" fillId="0" borderId="0" xfId="8" applyFont="1" applyFill="1" applyBorder="1"/>
    <xf numFmtId="0" fontId="19" fillId="0" borderId="4" xfId="0" applyFont="1" applyFill="1" applyBorder="1" applyAlignment="1">
      <alignment horizontal="center" vertical="center" wrapText="1"/>
    </xf>
    <xf numFmtId="0" fontId="17" fillId="0" borderId="6" xfId="8" applyFont="1" applyFill="1" applyBorder="1" applyAlignment="1" applyProtection="1">
      <alignment horizontal="left"/>
    </xf>
    <xf numFmtId="3" fontId="17" fillId="0" borderId="7" xfId="8" applyNumberFormat="1" applyFont="1" applyFill="1" applyBorder="1" applyAlignment="1" applyProtection="1">
      <alignment horizontal="right"/>
    </xf>
    <xf numFmtId="0" fontId="14" fillId="0" borderId="5" xfId="8" applyFont="1" applyFill="1" applyBorder="1" applyAlignment="1" applyProtection="1"/>
    <xf numFmtId="0" fontId="19" fillId="0" borderId="0" xfId="8" applyFont="1" applyFill="1"/>
    <xf numFmtId="3" fontId="23" fillId="0" borderId="3" xfId="10" applyNumberFormat="1" applyFont="1" applyFill="1" applyBorder="1" applyAlignment="1">
      <alignment horizontal="right" wrapText="1"/>
    </xf>
    <xf numFmtId="3" fontId="23" fillId="0" borderId="10" xfId="10" applyNumberFormat="1" applyFont="1" applyFill="1" applyBorder="1" applyAlignment="1">
      <alignment horizontal="right" wrapText="1"/>
    </xf>
    <xf numFmtId="0" fontId="15" fillId="0" borderId="13" xfId="8" applyFont="1" applyFill="1" applyBorder="1" applyAlignment="1" applyProtection="1"/>
    <xf numFmtId="0" fontId="13" fillId="0" borderId="0" xfId="0" applyFont="1" applyFill="1" applyBorder="1" applyAlignment="1">
      <alignment horizontal="right" vertical="center" wrapText="1"/>
    </xf>
    <xf numFmtId="0" fontId="4" fillId="0" borderId="0" xfId="8" applyFont="1" applyFill="1" applyAlignment="1">
      <alignment horizontal="right"/>
    </xf>
    <xf numFmtId="0" fontId="4" fillId="0" borderId="0" xfId="8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 wrapText="1"/>
    </xf>
    <xf numFmtId="3" fontId="4" fillId="0" borderId="20" xfId="10" applyNumberFormat="1" applyFont="1" applyFill="1" applyBorder="1" applyAlignment="1"/>
    <xf numFmtId="3" fontId="4" fillId="0" borderId="22" xfId="10" applyNumberFormat="1" applyFont="1" applyFill="1" applyBorder="1" applyAlignment="1"/>
    <xf numFmtId="3" fontId="4" fillId="0" borderId="10" xfId="10" applyNumberFormat="1" applyFont="1" applyFill="1" applyBorder="1" applyAlignment="1"/>
    <xf numFmtId="3" fontId="23" fillId="0" borderId="20" xfId="0" applyNumberFormat="1" applyFont="1" applyFill="1" applyBorder="1"/>
    <xf numFmtId="3" fontId="23" fillId="0" borderId="20" xfId="10" applyNumberFormat="1" applyFont="1" applyFill="1" applyBorder="1" applyAlignment="1">
      <alignment horizontal="right" wrapText="1"/>
    </xf>
    <xf numFmtId="3" fontId="23" fillId="0" borderId="22" xfId="10" applyNumberFormat="1" applyFont="1" applyFill="1" applyBorder="1" applyAlignment="1">
      <alignment horizontal="right" wrapText="1"/>
    </xf>
    <xf numFmtId="3" fontId="25" fillId="0" borderId="23" xfId="0" applyNumberFormat="1" applyFont="1" applyFill="1" applyBorder="1" applyAlignment="1">
      <alignment horizontal="right" wrapText="1"/>
    </xf>
    <xf numFmtId="3" fontId="25" fillId="0" borderId="23" xfId="10" applyNumberFormat="1" applyFont="1" applyFill="1" applyBorder="1" applyAlignment="1">
      <alignment horizontal="right" wrapText="1"/>
    </xf>
    <xf numFmtId="3" fontId="15" fillId="0" borderId="23" xfId="8" applyNumberFormat="1" applyFont="1" applyFill="1" applyBorder="1" applyAlignment="1" applyProtection="1">
      <alignment horizontal="right"/>
    </xf>
    <xf numFmtId="0" fontId="14" fillId="0" borderId="6" xfId="8" applyFont="1" applyFill="1" applyBorder="1" applyAlignment="1" applyProtection="1"/>
    <xf numFmtId="3" fontId="14" fillId="0" borderId="16" xfId="8" applyNumberFormat="1" applyFont="1" applyFill="1" applyBorder="1" applyAlignment="1" applyProtection="1">
      <alignment horizontal="right"/>
    </xf>
    <xf numFmtId="3" fontId="14" fillId="0" borderId="7" xfId="8" applyNumberFormat="1" applyFont="1" applyFill="1" applyBorder="1" applyAlignment="1" applyProtection="1">
      <alignment horizontal="right"/>
    </xf>
    <xf numFmtId="0" fontId="24" fillId="0" borderId="11" xfId="8" applyFont="1" applyFill="1" applyBorder="1" applyAlignment="1" applyProtection="1"/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Border="1" applyAlignment="1">
      <alignment horizontal="left"/>
    </xf>
    <xf numFmtId="3" fontId="19" fillId="0" borderId="19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9" fillId="0" borderId="0" xfId="8" applyNumberFormat="1" applyFont="1" applyFill="1" applyAlignment="1"/>
    <xf numFmtId="3" fontId="9" fillId="0" borderId="0" xfId="8" applyNumberFormat="1" applyFont="1" applyFill="1"/>
    <xf numFmtId="0" fontId="17" fillId="0" borderId="25" xfId="8" applyFont="1" applyFill="1" applyBorder="1" applyAlignment="1" applyProtection="1">
      <alignment horizontal="left"/>
    </xf>
    <xf numFmtId="3" fontId="17" fillId="0" borderId="26" xfId="8" applyNumberFormat="1" applyFont="1" applyFill="1" applyBorder="1" applyAlignment="1" applyProtection="1">
      <alignment horizontal="right"/>
    </xf>
    <xf numFmtId="3" fontId="23" fillId="0" borderId="22" xfId="0" applyNumberFormat="1" applyFont="1" applyFill="1" applyBorder="1"/>
    <xf numFmtId="3" fontId="4" fillId="0" borderId="24" xfId="10" applyNumberFormat="1" applyFont="1" applyFill="1" applyBorder="1" applyAlignment="1"/>
    <xf numFmtId="3" fontId="4" fillId="0" borderId="8" xfId="10" applyNumberFormat="1" applyFont="1" applyFill="1" applyBorder="1" applyAlignment="1"/>
    <xf numFmtId="0" fontId="17" fillId="0" borderId="27" xfId="0" applyFont="1" applyFill="1" applyBorder="1" applyAlignment="1">
      <alignment horizontal="left" wrapText="1"/>
    </xf>
    <xf numFmtId="3" fontId="17" fillId="0" borderId="4" xfId="0" applyNumberFormat="1" applyFont="1" applyFill="1" applyBorder="1"/>
    <xf numFmtId="0" fontId="14" fillId="0" borderId="30" xfId="8" applyFont="1" applyFill="1" applyBorder="1" applyAlignment="1" applyProtection="1"/>
    <xf numFmtId="0" fontId="17" fillId="0" borderId="27" xfId="8" applyFont="1" applyFill="1" applyBorder="1" applyAlignment="1" applyProtection="1">
      <alignment horizontal="left"/>
    </xf>
    <xf numFmtId="3" fontId="17" fillId="0" borderId="4" xfId="8" applyNumberFormat="1" applyFont="1" applyFill="1" applyBorder="1" applyAlignment="1" applyProtection="1">
      <alignment horizontal="right"/>
    </xf>
    <xf numFmtId="3" fontId="25" fillId="0" borderId="14" xfId="1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wrapText="1"/>
    </xf>
    <xf numFmtId="3" fontId="23" fillId="0" borderId="20" xfId="11" applyNumberFormat="1" applyFont="1" applyFill="1" applyBorder="1" applyAlignment="1">
      <alignment horizontal="right" wrapText="1"/>
    </xf>
    <xf numFmtId="3" fontId="23" fillId="0" borderId="22" xfId="11" applyNumberFormat="1" applyFont="1" applyFill="1" applyBorder="1" applyAlignment="1">
      <alignment horizontal="right" wrapText="1"/>
    </xf>
    <xf numFmtId="3" fontId="25" fillId="0" borderId="23" xfId="9" applyNumberFormat="1" applyFont="1" applyFill="1" applyBorder="1" applyAlignment="1">
      <alignment horizontal="right" wrapText="1"/>
    </xf>
    <xf numFmtId="3" fontId="23" fillId="0" borderId="28" xfId="10" applyNumberFormat="1" applyFont="1" applyFill="1" applyBorder="1" applyAlignment="1">
      <alignment horizontal="right" wrapText="1"/>
    </xf>
    <xf numFmtId="0" fontId="19" fillId="3" borderId="15" xfId="0" applyFont="1" applyFill="1" applyBorder="1" applyAlignment="1">
      <alignment horizontal="center" vertical="center" wrapText="1"/>
    </xf>
    <xf numFmtId="0" fontId="2" fillId="3" borderId="0" xfId="0" applyFont="1" applyFill="1"/>
    <xf numFmtId="0" fontId="19" fillId="3" borderId="17" xfId="0" applyFont="1" applyFill="1" applyBorder="1" applyAlignment="1">
      <alignment horizontal="center" vertical="center" wrapText="1"/>
    </xf>
    <xf numFmtId="0" fontId="17" fillId="3" borderId="0" xfId="8" applyFont="1" applyFill="1" applyBorder="1" applyAlignment="1" applyProtection="1">
      <alignment horizontal="left"/>
    </xf>
    <xf numFmtId="3" fontId="17" fillId="3" borderId="0" xfId="8" applyNumberFormat="1" applyFont="1" applyFill="1" applyBorder="1" applyAlignment="1" applyProtection="1">
      <alignment horizontal="right"/>
    </xf>
    <xf numFmtId="3" fontId="13" fillId="3" borderId="0" xfId="0" applyNumberFormat="1" applyFont="1" applyFill="1" applyBorder="1" applyAlignment="1">
      <alignment horizontal="center" vertical="center" wrapText="1"/>
    </xf>
    <xf numFmtId="0" fontId="30" fillId="2" borderId="4" xfId="8" applyFont="1" applyFill="1" applyBorder="1" applyAlignment="1" applyProtection="1">
      <alignment horizontal="center" vertical="center" wrapText="1"/>
    </xf>
    <xf numFmtId="0" fontId="9" fillId="3" borderId="0" xfId="8" applyFont="1" applyFill="1" applyAlignment="1"/>
    <xf numFmtId="0" fontId="17" fillId="0" borderId="4" xfId="8" applyFont="1" applyFill="1" applyBorder="1" applyAlignment="1" applyProtection="1">
      <alignment horizontal="left"/>
    </xf>
    <xf numFmtId="0" fontId="19" fillId="3" borderId="4" xfId="0" applyFont="1" applyFill="1" applyBorder="1" applyAlignment="1">
      <alignment horizontal="center" vertical="center" wrapText="1"/>
    </xf>
    <xf numFmtId="4" fontId="9" fillId="0" borderId="0" xfId="8" applyNumberFormat="1" applyFont="1" applyFill="1"/>
    <xf numFmtId="3" fontId="19" fillId="0" borderId="4" xfId="0" applyNumberFormat="1" applyFont="1" applyFill="1" applyBorder="1" applyAlignment="1">
      <alignment horizontal="center" vertical="center" wrapText="1"/>
    </xf>
    <xf numFmtId="3" fontId="15" fillId="0" borderId="14" xfId="8" applyNumberFormat="1" applyFont="1" applyFill="1" applyBorder="1" applyAlignment="1" applyProtection="1">
      <alignment horizontal="right"/>
    </xf>
    <xf numFmtId="3" fontId="14" fillId="0" borderId="14" xfId="8" applyNumberFormat="1" applyFont="1" applyFill="1" applyBorder="1" applyAlignment="1" applyProtection="1">
      <alignment horizontal="right"/>
    </xf>
    <xf numFmtId="0" fontId="14" fillId="0" borderId="0" xfId="0" applyFont="1" applyFill="1" applyAlignment="1">
      <alignment horizontal="justify" vertical="center" wrapText="1"/>
    </xf>
    <xf numFmtId="4" fontId="23" fillId="0" borderId="22" xfId="10" applyNumberFormat="1" applyFont="1" applyFill="1" applyBorder="1" applyAlignment="1">
      <alignment horizontal="right" wrapText="1"/>
    </xf>
    <xf numFmtId="4" fontId="23" fillId="0" borderId="20" xfId="10" applyNumberFormat="1" applyFont="1" applyFill="1" applyBorder="1" applyAlignment="1">
      <alignment horizontal="right" wrapText="1"/>
    </xf>
    <xf numFmtId="4" fontId="25" fillId="0" borderId="23" xfId="10" applyNumberFormat="1" applyFont="1" applyFill="1" applyBorder="1" applyAlignment="1">
      <alignment horizontal="right" wrapText="1"/>
    </xf>
    <xf numFmtId="4" fontId="25" fillId="0" borderId="12" xfId="0" applyNumberFormat="1" applyFont="1" applyFill="1" applyBorder="1" applyAlignment="1">
      <alignment horizontal="right" wrapText="1"/>
    </xf>
    <xf numFmtId="3" fontId="33" fillId="3" borderId="20" xfId="13" applyNumberFormat="1" applyFont="1" applyFill="1" applyBorder="1" applyAlignment="1" applyProtection="1">
      <alignment horizontal="right" vertical="center" wrapText="1"/>
    </xf>
    <xf numFmtId="3" fontId="17" fillId="3" borderId="4" xfId="8" applyNumberFormat="1" applyFont="1" applyFill="1" applyBorder="1" applyAlignment="1" applyProtection="1">
      <alignment horizontal="right"/>
    </xf>
    <xf numFmtId="4" fontId="33" fillId="3" borderId="20" xfId="13" applyNumberFormat="1" applyFont="1" applyFill="1" applyBorder="1" applyAlignment="1" applyProtection="1">
      <alignment horizontal="right" vertical="center" wrapText="1"/>
    </xf>
    <xf numFmtId="4" fontId="35" fillId="3" borderId="4" xfId="13" applyNumberFormat="1" applyFont="1" applyFill="1" applyBorder="1" applyAlignment="1" applyProtection="1">
      <alignment horizontal="right" wrapText="1"/>
    </xf>
    <xf numFmtId="4" fontId="23" fillId="3" borderId="22" xfId="10" applyNumberFormat="1" applyFont="1" applyFill="1" applyBorder="1" applyAlignment="1">
      <alignment horizontal="right" wrapText="1"/>
    </xf>
    <xf numFmtId="4" fontId="23" fillId="3" borderId="20" xfId="10" applyNumberFormat="1" applyFont="1" applyFill="1" applyBorder="1" applyAlignment="1">
      <alignment horizontal="right" wrapText="1"/>
    </xf>
    <xf numFmtId="4" fontId="25" fillId="3" borderId="23" xfId="10" applyNumberFormat="1" applyFont="1" applyFill="1" applyBorder="1" applyAlignment="1">
      <alignment horizontal="right" wrapText="1"/>
    </xf>
    <xf numFmtId="4" fontId="17" fillId="3" borderId="12" xfId="8" applyNumberFormat="1" applyFont="1" applyFill="1" applyBorder="1" applyAlignment="1" applyProtection="1">
      <alignment horizontal="right"/>
    </xf>
    <xf numFmtId="3" fontId="23" fillId="3" borderId="22" xfId="10" applyNumberFormat="1" applyFont="1" applyFill="1" applyBorder="1" applyAlignment="1">
      <alignment horizontal="right" wrapText="1"/>
    </xf>
    <xf numFmtId="3" fontId="23" fillId="3" borderId="20" xfId="10" applyNumberFormat="1" applyFont="1" applyFill="1" applyBorder="1" applyAlignment="1">
      <alignment horizontal="right" wrapText="1"/>
    </xf>
    <xf numFmtId="3" fontId="25" fillId="3" borderId="23" xfId="10" applyNumberFormat="1" applyFont="1" applyFill="1" applyBorder="1" applyAlignment="1">
      <alignment horizontal="right" wrapText="1"/>
    </xf>
    <xf numFmtId="3" fontId="17" fillId="3" borderId="12" xfId="8" applyNumberFormat="1" applyFont="1" applyFill="1" applyBorder="1" applyAlignment="1" applyProtection="1">
      <alignment horizontal="right"/>
    </xf>
    <xf numFmtId="0" fontId="9" fillId="0" borderId="0" xfId="8" applyFont="1" applyFill="1"/>
    <xf numFmtId="0" fontId="14" fillId="0" borderId="2" xfId="8" applyFont="1" applyFill="1" applyBorder="1" applyAlignment="1" applyProtection="1"/>
    <xf numFmtId="0" fontId="12" fillId="0" borderId="0" xfId="0" applyFont="1" applyFill="1" applyBorder="1" applyAlignment="1">
      <alignment horizontal="center" vertical="center" wrapText="1"/>
    </xf>
    <xf numFmtId="0" fontId="17" fillId="0" borderId="0" xfId="8" applyFont="1" applyFill="1" applyBorder="1" applyAlignment="1" applyProtection="1">
      <alignment horizontal="left"/>
    </xf>
    <xf numFmtId="3" fontId="17" fillId="0" borderId="0" xfId="8" applyNumberFormat="1" applyFont="1" applyFill="1" applyBorder="1" applyAlignment="1" applyProtection="1">
      <alignment horizontal="right"/>
    </xf>
    <xf numFmtId="0" fontId="14" fillId="0" borderId="9" xfId="8" applyFont="1" applyFill="1" applyBorder="1" applyAlignment="1" applyProtection="1"/>
    <xf numFmtId="0" fontId="17" fillId="0" borderId="11" xfId="8" applyFont="1" applyFill="1" applyBorder="1" applyAlignment="1" applyProtection="1">
      <alignment horizontal="left"/>
    </xf>
    <xf numFmtId="3" fontId="17" fillId="0" borderId="12" xfId="8" applyNumberFormat="1" applyFont="1" applyFill="1" applyBorder="1" applyAlignment="1" applyProtection="1">
      <alignment horizontal="right"/>
    </xf>
    <xf numFmtId="0" fontId="13" fillId="0" borderId="0" xfId="0" applyFont="1" applyFill="1" applyBorder="1" applyAlignment="1">
      <alignment horizontal="right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30" fillId="2" borderId="18" xfId="8" applyFont="1" applyFill="1" applyBorder="1" applyAlignment="1" applyProtection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3" fontId="14" fillId="0" borderId="20" xfId="8" applyNumberFormat="1" applyFont="1" applyFill="1" applyBorder="1" applyAlignment="1" applyProtection="1">
      <alignment horizontal="right"/>
    </xf>
    <xf numFmtId="3" fontId="14" fillId="0" borderId="22" xfId="8" applyNumberFormat="1" applyFont="1" applyFill="1" applyBorder="1" applyAlignment="1" applyProtection="1">
      <alignment horizontal="right"/>
    </xf>
    <xf numFmtId="0" fontId="14" fillId="0" borderId="13" xfId="8" applyFont="1" applyFill="1" applyBorder="1" applyAlignment="1" applyProtection="1"/>
    <xf numFmtId="3" fontId="14" fillId="0" borderId="23" xfId="8" applyNumberFormat="1" applyFont="1" applyFill="1" applyBorder="1" applyAlignment="1" applyProtection="1">
      <alignment horizontal="right"/>
    </xf>
    <xf numFmtId="3" fontId="13" fillId="0" borderId="0" xfId="0" applyNumberFormat="1" applyFont="1" applyFill="1" applyBorder="1" applyAlignment="1">
      <alignment horizontal="center" vertical="center" wrapText="1"/>
    </xf>
    <xf numFmtId="3" fontId="30" fillId="2" borderId="15" xfId="8" applyNumberFormat="1" applyFont="1" applyFill="1" applyBorder="1" applyAlignment="1" applyProtection="1">
      <alignment horizontal="center" vertical="center" wrapText="1"/>
    </xf>
    <xf numFmtId="3" fontId="19" fillId="0" borderId="21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14" fillId="0" borderId="10" xfId="8" applyNumberFormat="1" applyFont="1" applyFill="1" applyBorder="1" applyAlignment="1" applyProtection="1">
      <alignment horizontal="right"/>
    </xf>
    <xf numFmtId="0" fontId="19" fillId="0" borderId="15" xfId="0" applyFont="1" applyFill="1" applyBorder="1" applyAlignment="1">
      <alignment horizontal="center" vertical="center" wrapText="1"/>
    </xf>
    <xf numFmtId="4" fontId="17" fillId="0" borderId="32" xfId="8" applyNumberFormat="1" applyFont="1" applyFill="1" applyBorder="1" applyAlignment="1" applyProtection="1">
      <alignment horizontal="right"/>
    </xf>
    <xf numFmtId="4" fontId="23" fillId="0" borderId="3" xfId="10" applyNumberFormat="1" applyFont="1" applyFill="1" applyBorder="1" applyAlignment="1">
      <alignment horizontal="right" wrapText="1"/>
    </xf>
    <xf numFmtId="0" fontId="19" fillId="0" borderId="15" xfId="0" applyFont="1" applyFill="1" applyBorder="1" applyAlignment="1">
      <alignment horizontal="center" vertical="center" wrapText="1"/>
    </xf>
    <xf numFmtId="3" fontId="14" fillId="0" borderId="20" xfId="0" applyNumberFormat="1" applyFont="1" applyFill="1" applyBorder="1" applyAlignment="1">
      <alignment horizontal="right" wrapText="1"/>
    </xf>
    <xf numFmtId="3" fontId="14" fillId="0" borderId="20" xfId="0" applyNumberFormat="1" applyFont="1" applyFill="1" applyBorder="1" applyAlignment="1">
      <alignment horizontal="right" vertical="center"/>
    </xf>
    <xf numFmtId="3" fontId="14" fillId="0" borderId="20" xfId="0" applyNumberFormat="1" applyFont="1" applyFill="1" applyBorder="1" applyAlignment="1">
      <alignment horizontal="right"/>
    </xf>
    <xf numFmtId="3" fontId="33" fillId="0" borderId="20" xfId="0" applyNumberFormat="1" applyFont="1" applyFill="1" applyBorder="1" applyAlignment="1">
      <alignment horizontal="right" wrapText="1"/>
    </xf>
    <xf numFmtId="3" fontId="38" fillId="0" borderId="4" xfId="8" applyNumberFormat="1" applyFont="1" applyFill="1" applyBorder="1" applyAlignment="1" applyProtection="1">
      <alignment horizontal="right"/>
    </xf>
    <xf numFmtId="3" fontId="14" fillId="0" borderId="20" xfId="16" applyNumberFormat="1" applyFill="1" applyBorder="1"/>
    <xf numFmtId="3" fontId="14" fillId="0" borderId="20" xfId="16" applyNumberFormat="1" applyFill="1" applyBorder="1" applyAlignment="1">
      <alignment horizontal="right"/>
    </xf>
    <xf numFmtId="0" fontId="14" fillId="0" borderId="34" xfId="8" applyFont="1" applyFill="1" applyBorder="1" applyAlignment="1" applyProtection="1"/>
    <xf numFmtId="0" fontId="14" fillId="0" borderId="34" xfId="8" applyFont="1" applyFill="1" applyBorder="1" applyAlignment="1" applyProtection="1">
      <alignment wrapText="1"/>
    </xf>
    <xf numFmtId="3" fontId="23" fillId="0" borderId="35" xfId="10" applyNumberFormat="1" applyFont="1" applyFill="1" applyBorder="1" applyAlignment="1">
      <alignment horizontal="right" wrapText="1"/>
    </xf>
    <xf numFmtId="0" fontId="14" fillId="0" borderId="9" xfId="0" applyFont="1" applyFill="1" applyBorder="1" applyAlignment="1">
      <alignment horizontal="left" vertical="center" wrapText="1"/>
    </xf>
    <xf numFmtId="3" fontId="14" fillId="0" borderId="22" xfId="0" applyNumberFormat="1" applyFont="1" applyFill="1" applyBorder="1" applyAlignment="1">
      <alignment horizontal="right" vertical="center" wrapText="1"/>
    </xf>
    <xf numFmtId="3" fontId="14" fillId="0" borderId="22" xfId="16" applyNumberFormat="1" applyFill="1" applyBorder="1" applyAlignment="1">
      <alignment horizontal="right"/>
    </xf>
    <xf numFmtId="3" fontId="15" fillId="0" borderId="23" xfId="16" applyNumberFormat="1" applyFont="1" applyFill="1" applyBorder="1" applyAlignment="1">
      <alignment horizontal="right" vertical="center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7" fillId="0" borderId="26" xfId="8" applyFont="1" applyFill="1" applyBorder="1" applyAlignment="1" applyProtection="1">
      <alignment horizontal="left"/>
    </xf>
    <xf numFmtId="4" fontId="17" fillId="0" borderId="36" xfId="8" applyNumberFormat="1" applyFont="1" applyFill="1" applyBorder="1" applyAlignment="1" applyProtection="1">
      <alignment horizontal="right"/>
    </xf>
    <xf numFmtId="4" fontId="17" fillId="0" borderId="26" xfId="8" applyNumberFormat="1" applyFont="1" applyFill="1" applyBorder="1" applyAlignment="1" applyProtection="1">
      <alignment horizontal="right"/>
    </xf>
    <xf numFmtId="0" fontId="33" fillId="0" borderId="9" xfId="0" applyFont="1" applyFill="1" applyBorder="1" applyAlignment="1">
      <alignment wrapText="1"/>
    </xf>
    <xf numFmtId="4" fontId="23" fillId="0" borderId="10" xfId="10" applyNumberFormat="1" applyFont="1" applyFill="1" applyBorder="1" applyAlignment="1">
      <alignment horizontal="right" wrapText="1"/>
    </xf>
    <xf numFmtId="4" fontId="25" fillId="0" borderId="14" xfId="10" applyNumberFormat="1" applyFont="1" applyFill="1" applyBorder="1" applyAlignment="1">
      <alignment horizontal="right" wrapText="1"/>
    </xf>
    <xf numFmtId="4" fontId="23" fillId="0" borderId="10" xfId="0" applyNumberFormat="1" applyFont="1" applyFill="1" applyBorder="1"/>
    <xf numFmtId="4" fontId="23" fillId="0" borderId="3" xfId="0" applyNumberFormat="1" applyFont="1" applyFill="1" applyBorder="1"/>
    <xf numFmtId="4" fontId="15" fillId="0" borderId="14" xfId="8" applyNumberFormat="1" applyFont="1" applyFill="1" applyBorder="1" applyAlignment="1" applyProtection="1">
      <alignment horizontal="right"/>
    </xf>
    <xf numFmtId="4" fontId="23" fillId="0" borderId="24" xfId="10" applyNumberFormat="1" applyFont="1" applyFill="1" applyBorder="1" applyAlignment="1">
      <alignment horizontal="right" wrapText="1"/>
    </xf>
    <xf numFmtId="3" fontId="22" fillId="0" borderId="7" xfId="0" applyNumberFormat="1" applyFont="1" applyFill="1" applyBorder="1" applyAlignment="1">
      <alignment horizontal="right" wrapText="1"/>
    </xf>
    <xf numFmtId="4" fontId="22" fillId="0" borderId="7" xfId="0" applyNumberFormat="1" applyFont="1" applyFill="1" applyBorder="1" applyAlignment="1">
      <alignment horizontal="right" wrapText="1"/>
    </xf>
    <xf numFmtId="3" fontId="23" fillId="0" borderId="23" xfId="10" applyNumberFormat="1" applyFont="1" applyFill="1" applyBorder="1" applyAlignment="1">
      <alignment horizontal="right" wrapText="1"/>
    </xf>
    <xf numFmtId="4" fontId="23" fillId="0" borderId="14" xfId="10" applyNumberFormat="1" applyFont="1" applyFill="1" applyBorder="1" applyAlignment="1">
      <alignment horizontal="right" wrapText="1"/>
    </xf>
    <xf numFmtId="4" fontId="14" fillId="0" borderId="22" xfId="8" applyNumberFormat="1" applyFont="1" applyFill="1" applyBorder="1" applyAlignment="1" applyProtection="1">
      <alignment horizontal="right"/>
    </xf>
    <xf numFmtId="4" fontId="14" fillId="0" borderId="20" xfId="8" applyNumberFormat="1" applyFont="1" applyFill="1" applyBorder="1" applyAlignment="1" applyProtection="1">
      <alignment horizontal="right"/>
    </xf>
    <xf numFmtId="4" fontId="14" fillId="0" borderId="23" xfId="8" applyNumberFormat="1" applyFont="1" applyFill="1" applyBorder="1" applyAlignment="1" applyProtection="1">
      <alignment horizontal="right"/>
    </xf>
    <xf numFmtId="4" fontId="14" fillId="0" borderId="10" xfId="8" applyNumberFormat="1" applyFont="1" applyFill="1" applyBorder="1" applyAlignment="1" applyProtection="1">
      <alignment horizontal="right"/>
    </xf>
    <xf numFmtId="4" fontId="14" fillId="0" borderId="3" xfId="8" applyNumberFormat="1" applyFont="1" applyFill="1" applyBorder="1" applyAlignment="1" applyProtection="1">
      <alignment horizontal="right"/>
    </xf>
    <xf numFmtId="4" fontId="14" fillId="0" borderId="14" xfId="8" applyNumberFormat="1" applyFont="1" applyFill="1" applyBorder="1" applyAlignment="1" applyProtection="1">
      <alignment horizontal="right"/>
    </xf>
    <xf numFmtId="4" fontId="17" fillId="0" borderId="12" xfId="8" applyNumberFormat="1" applyFont="1" applyFill="1" applyBorder="1" applyAlignment="1" applyProtection="1">
      <alignment horizontal="right"/>
    </xf>
    <xf numFmtId="3" fontId="33" fillId="3" borderId="22" xfId="13" applyNumberFormat="1" applyFont="1" applyFill="1" applyBorder="1" applyAlignment="1" applyProtection="1">
      <alignment horizontal="right" vertical="center" wrapText="1"/>
    </xf>
    <xf numFmtId="43" fontId="33" fillId="3" borderId="10" xfId="17" applyFont="1" applyFill="1" applyBorder="1" applyAlignment="1" applyProtection="1">
      <alignment horizontal="right" vertical="center" wrapText="1"/>
    </xf>
    <xf numFmtId="43" fontId="33" fillId="3" borderId="3" xfId="17" applyFont="1" applyFill="1" applyBorder="1" applyAlignment="1" applyProtection="1">
      <alignment horizontal="right" vertical="center" wrapText="1"/>
    </xf>
    <xf numFmtId="3" fontId="36" fillId="3" borderId="23" xfId="13" applyNumberFormat="1" applyFont="1" applyFill="1" applyBorder="1" applyAlignment="1" applyProtection="1">
      <alignment horizontal="right" vertical="center"/>
      <protection locked="0"/>
    </xf>
    <xf numFmtId="4" fontId="17" fillId="0" borderId="7" xfId="8" applyNumberFormat="1" applyFont="1" applyFill="1" applyBorder="1" applyAlignment="1" applyProtection="1">
      <alignment horizontal="right"/>
    </xf>
    <xf numFmtId="0" fontId="24" fillId="0" borderId="6" xfId="8" applyFont="1" applyFill="1" applyBorder="1" applyAlignment="1" applyProtection="1"/>
    <xf numFmtId="4" fontId="25" fillId="0" borderId="7" xfId="0" applyNumberFormat="1" applyFont="1" applyFill="1" applyBorder="1" applyAlignment="1">
      <alignment horizontal="right" wrapText="1"/>
    </xf>
    <xf numFmtId="4" fontId="23" fillId="0" borderId="8" xfId="10" applyNumberFormat="1" applyFont="1" applyFill="1" applyBorder="1" applyAlignment="1">
      <alignment horizontal="right" wrapText="1"/>
    </xf>
    <xf numFmtId="4" fontId="25" fillId="0" borderId="14" xfId="9" applyNumberFormat="1" applyFont="1" applyFill="1" applyBorder="1" applyAlignment="1">
      <alignment horizontal="right" wrapText="1"/>
    </xf>
    <xf numFmtId="4" fontId="23" fillId="0" borderId="10" xfId="11" applyNumberFormat="1" applyFont="1" applyFill="1" applyBorder="1" applyAlignment="1">
      <alignment horizontal="right" wrapText="1"/>
    </xf>
    <xf numFmtId="4" fontId="23" fillId="0" borderId="3" xfId="11" applyNumberFormat="1" applyFont="1" applyFill="1" applyBorder="1" applyAlignment="1">
      <alignment horizontal="right" wrapText="1"/>
    </xf>
    <xf numFmtId="4" fontId="36" fillId="3" borderId="14" xfId="13" applyNumberFormat="1" applyFont="1" applyFill="1" applyBorder="1" applyAlignment="1" applyProtection="1">
      <alignment horizontal="right" vertical="center"/>
      <protection locked="0"/>
    </xf>
    <xf numFmtId="169" fontId="33" fillId="3" borderId="22" xfId="17" applyNumberFormat="1" applyFont="1" applyFill="1" applyBorder="1" applyAlignment="1" applyProtection="1">
      <alignment horizontal="right" vertical="center" wrapText="1"/>
    </xf>
    <xf numFmtId="169" fontId="33" fillId="3" borderId="20" xfId="17" applyNumberFormat="1" applyFont="1" applyFill="1" applyBorder="1" applyAlignment="1" applyProtection="1">
      <alignment horizontal="right" vertical="center" wrapText="1"/>
    </xf>
    <xf numFmtId="4" fontId="24" fillId="0" borderId="4" xfId="8" applyNumberFormat="1" applyFont="1" applyFill="1" applyBorder="1" applyAlignment="1"/>
    <xf numFmtId="4" fontId="23" fillId="3" borderId="10" xfId="10" applyNumberFormat="1" applyFont="1" applyFill="1" applyBorder="1" applyAlignment="1">
      <alignment horizontal="right" wrapText="1"/>
    </xf>
    <xf numFmtId="4" fontId="23" fillId="3" borderId="3" xfId="10" applyNumberFormat="1" applyFont="1" applyFill="1" applyBorder="1" applyAlignment="1">
      <alignment horizontal="right" wrapText="1"/>
    </xf>
    <xf numFmtId="4" fontId="25" fillId="3" borderId="14" xfId="10" applyNumberFormat="1" applyFont="1" applyFill="1" applyBorder="1" applyAlignment="1">
      <alignment horizontal="right" wrapText="1"/>
    </xf>
    <xf numFmtId="43" fontId="23" fillId="0" borderId="10" xfId="17" applyFont="1" applyFill="1" applyBorder="1" applyAlignment="1">
      <alignment horizontal="right" wrapText="1"/>
    </xf>
    <xf numFmtId="43" fontId="23" fillId="0" borderId="3" xfId="17" applyFont="1" applyFill="1" applyBorder="1" applyAlignment="1">
      <alignment horizontal="right" wrapText="1"/>
    </xf>
    <xf numFmtId="169" fontId="23" fillId="3" borderId="22" xfId="17" applyNumberFormat="1" applyFont="1" applyFill="1" applyBorder="1" applyAlignment="1">
      <alignment horizontal="right" wrapText="1"/>
    </xf>
    <xf numFmtId="169" fontId="23" fillId="3" borderId="20" xfId="17" applyNumberFormat="1" applyFont="1" applyFill="1" applyBorder="1" applyAlignment="1">
      <alignment horizontal="right" wrapText="1"/>
    </xf>
    <xf numFmtId="4" fontId="17" fillId="0" borderId="4" xfId="8" applyNumberFormat="1" applyFont="1" applyFill="1" applyBorder="1" applyAlignment="1" applyProtection="1">
      <alignment horizontal="right"/>
    </xf>
    <xf numFmtId="4" fontId="17" fillId="0" borderId="19" xfId="8" applyNumberFormat="1" applyFont="1" applyFill="1" applyBorder="1" applyAlignment="1" applyProtection="1">
      <alignment horizontal="right"/>
    </xf>
    <xf numFmtId="0" fontId="14" fillId="3" borderId="6" xfId="8" applyFont="1" applyFill="1" applyBorder="1" applyAlignment="1" applyProtection="1"/>
    <xf numFmtId="4" fontId="33" fillId="0" borderId="16" xfId="0" applyNumberFormat="1" applyFont="1" applyFill="1" applyBorder="1" applyAlignment="1">
      <alignment wrapText="1"/>
    </xf>
    <xf numFmtId="4" fontId="33" fillId="3" borderId="16" xfId="0" applyNumberFormat="1" applyFont="1" applyFill="1" applyBorder="1"/>
    <xf numFmtId="4" fontId="23" fillId="3" borderId="7" xfId="10" applyNumberFormat="1" applyFont="1" applyFill="1" applyBorder="1" applyAlignment="1">
      <alignment horizontal="right" wrapText="1"/>
    </xf>
    <xf numFmtId="3" fontId="14" fillId="0" borderId="22" xfId="0" applyNumberFormat="1" applyFont="1" applyFill="1" applyBorder="1" applyAlignment="1">
      <alignment horizontal="right" wrapText="1"/>
    </xf>
    <xf numFmtId="3" fontId="14" fillId="0" borderId="23" xfId="0" applyNumberFormat="1" applyFont="1" applyFill="1" applyBorder="1" applyAlignment="1">
      <alignment horizontal="right" wrapText="1"/>
    </xf>
    <xf numFmtId="4" fontId="23" fillId="0" borderId="14" xfId="11" applyNumberFormat="1" applyFont="1" applyFill="1" applyBorder="1" applyAlignment="1">
      <alignment horizontal="right" wrapText="1"/>
    </xf>
    <xf numFmtId="3" fontId="23" fillId="0" borderId="23" xfId="11" applyNumberFormat="1" applyFont="1" applyFill="1" applyBorder="1" applyAlignment="1">
      <alignment horizontal="right" wrapText="1"/>
    </xf>
    <xf numFmtId="3" fontId="33" fillId="0" borderId="22" xfId="0" applyNumberFormat="1" applyFont="1" applyFill="1" applyBorder="1" applyAlignment="1">
      <alignment horizontal="right"/>
    </xf>
    <xf numFmtId="3" fontId="23" fillId="0" borderId="14" xfId="10" applyNumberFormat="1" applyFont="1" applyFill="1" applyBorder="1" applyAlignment="1">
      <alignment horizontal="right" wrapText="1"/>
    </xf>
    <xf numFmtId="3" fontId="14" fillId="0" borderId="23" xfId="16" applyNumberFormat="1" applyFill="1" applyBorder="1" applyAlignment="1">
      <alignment horizontal="right"/>
    </xf>
    <xf numFmtId="4" fontId="23" fillId="0" borderId="29" xfId="10" applyNumberFormat="1" applyFont="1" applyFill="1" applyBorder="1" applyAlignment="1">
      <alignment horizontal="right" wrapText="1"/>
    </xf>
    <xf numFmtId="0" fontId="14" fillId="0" borderId="37" xfId="8" applyFont="1" applyFill="1" applyBorder="1" applyAlignment="1" applyProtection="1"/>
    <xf numFmtId="3" fontId="14" fillId="0" borderId="22" xfId="16" applyNumberFormat="1" applyFill="1" applyBorder="1"/>
    <xf numFmtId="0" fontId="15" fillId="0" borderId="25" xfId="8" applyFont="1" applyFill="1" applyBorder="1" applyAlignment="1" applyProtection="1"/>
    <xf numFmtId="3" fontId="15" fillId="0" borderId="23" xfId="16" applyNumberFormat="1" applyFont="1" applyFill="1" applyBorder="1"/>
    <xf numFmtId="3" fontId="23" fillId="0" borderId="38" xfId="10" applyNumberFormat="1" applyFont="1" applyFill="1" applyBorder="1" applyAlignment="1">
      <alignment horizontal="right" wrapText="1"/>
    </xf>
    <xf numFmtId="3" fontId="25" fillId="0" borderId="39" xfId="0" applyNumberFormat="1" applyFont="1" applyFill="1" applyBorder="1" applyAlignment="1">
      <alignment horizontal="right" wrapText="1"/>
    </xf>
    <xf numFmtId="4" fontId="25" fillId="0" borderId="14" xfId="0" applyNumberFormat="1" applyFont="1" applyFill="1" applyBorder="1" applyAlignment="1">
      <alignment horizontal="right" wrapText="1"/>
    </xf>
    <xf numFmtId="4" fontId="14" fillId="0" borderId="10" xfId="0" applyNumberFormat="1" applyFont="1" applyFill="1" applyBorder="1" applyAlignment="1">
      <alignment horizontal="right" vertical="center" wrapText="1"/>
    </xf>
    <xf numFmtId="4" fontId="33" fillId="3" borderId="24" xfId="13" applyNumberFormat="1" applyFont="1" applyFill="1" applyBorder="1" applyAlignment="1" applyProtection="1">
      <alignment horizontal="right" vertical="center" wrapText="1"/>
    </xf>
    <xf numFmtId="0" fontId="18" fillId="0" borderId="0" xfId="8" applyFont="1" applyFill="1" applyBorder="1" applyAlignment="1" applyProtection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1" fillId="0" borderId="0" xfId="8" applyFont="1" applyFill="1" applyAlignment="1" applyProtection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7" fillId="0" borderId="0" xfId="8" applyFont="1" applyFill="1" applyAlignment="1" applyProtection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28" fillId="0" borderId="0" xfId="8" applyFont="1" applyFill="1" applyAlignment="1" applyProtection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18" fillId="0" borderId="0" xfId="8" applyFont="1" applyFill="1" applyAlignment="1" applyProtection="1">
      <alignment horizontal="center" vertical="center" wrapText="1"/>
    </xf>
    <xf numFmtId="0" fontId="14" fillId="0" borderId="0" xfId="0" applyFont="1" applyFill="1" applyAlignment="1">
      <alignment horizontal="justify" vertical="center" wrapText="1"/>
    </xf>
    <xf numFmtId="0" fontId="11" fillId="0" borderId="0" xfId="8" applyFont="1" applyFill="1" applyBorder="1" applyAlignment="1" applyProtection="1">
      <alignment horizontal="center" vertical="center" wrapText="1"/>
    </xf>
    <xf numFmtId="0" fontId="8" fillId="0" borderId="0" xfId="8" applyFont="1" applyFill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</cellXfs>
  <cellStyles count="18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 3" xfId="16"/>
    <cellStyle name="Обычный_MUNIC2" xfId="8"/>
    <cellStyle name="Обычный_приложение" xfId="9"/>
    <cellStyle name="Финансовый" xfId="17" builtinId="3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717"/>
  <sheetViews>
    <sheetView tabSelected="1" view="pageBreakPreview" zoomScale="120" zoomScaleNormal="100" zoomScaleSheetLayoutView="120" workbookViewId="0">
      <selection activeCell="C1" sqref="C1:D1"/>
    </sheetView>
  </sheetViews>
  <sheetFormatPr defaultColWidth="9.109375" defaultRowHeight="13.2" x14ac:dyDescent="0.25"/>
  <cols>
    <col min="1" max="1" width="40.88671875" style="5" customWidth="1"/>
    <col min="2" max="2" width="24.6640625" style="6" customWidth="1"/>
    <col min="3" max="3" width="22.88671875" style="5" customWidth="1"/>
    <col min="4" max="4" width="21.109375" style="45" customWidth="1"/>
    <col min="5" max="5" width="14.33203125" style="5" bestFit="1" customWidth="1"/>
    <col min="6" max="16384" width="9.109375" style="5"/>
  </cols>
  <sheetData>
    <row r="1" spans="1:4" ht="70.8" customHeight="1" x14ac:dyDescent="0.25">
      <c r="A1" s="84"/>
      <c r="B1" s="84"/>
      <c r="C1" s="222" t="s">
        <v>71</v>
      </c>
      <c r="D1" s="222"/>
    </row>
    <row r="2" spans="1:4" ht="67.8" customHeight="1" x14ac:dyDescent="0.25">
      <c r="A2" s="225" t="s">
        <v>72</v>
      </c>
      <c r="B2" s="225"/>
      <c r="C2" s="225"/>
      <c r="D2" s="225"/>
    </row>
    <row r="3" spans="1:4" ht="25.5" customHeight="1" x14ac:dyDescent="0.25">
      <c r="B3" s="30"/>
      <c r="D3" s="46" t="s">
        <v>23</v>
      </c>
    </row>
    <row r="4" spans="1:4" s="7" customFormat="1" ht="66.599999999999994" customHeight="1" x14ac:dyDescent="0.35">
      <c r="A4" s="225" t="s">
        <v>73</v>
      </c>
      <c r="B4" s="225"/>
      <c r="C4" s="225"/>
      <c r="D4" s="225"/>
    </row>
    <row r="5" spans="1:4" s="7" customFormat="1" ht="21.75" customHeight="1" thickBot="1" x14ac:dyDescent="0.4">
      <c r="A5" s="10"/>
      <c r="B5" s="27"/>
      <c r="D5" s="47" t="s">
        <v>26</v>
      </c>
    </row>
    <row r="6" spans="1:4" ht="21" customHeight="1" thickBot="1" x14ac:dyDescent="0.3">
      <c r="A6" s="210" t="s">
        <v>22</v>
      </c>
      <c r="B6" s="212" t="s">
        <v>51</v>
      </c>
      <c r="C6" s="213"/>
      <c r="D6" s="214"/>
    </row>
    <row r="7" spans="1:4" ht="123.6" customHeight="1" thickBot="1" x14ac:dyDescent="0.3">
      <c r="A7" s="211"/>
      <c r="B7" s="110" t="s">
        <v>80</v>
      </c>
      <c r="C7" s="111" t="s">
        <v>74</v>
      </c>
      <c r="D7" s="118" t="s">
        <v>75</v>
      </c>
    </row>
    <row r="8" spans="1:4" ht="18.75" customHeight="1" thickBot="1" x14ac:dyDescent="0.3">
      <c r="A8" s="122">
        <v>1</v>
      </c>
      <c r="B8" s="112">
        <v>2</v>
      </c>
      <c r="C8" s="112">
        <v>3</v>
      </c>
      <c r="D8" s="119">
        <v>4</v>
      </c>
    </row>
    <row r="9" spans="1:4" ht="21.6" customHeight="1" x14ac:dyDescent="0.3">
      <c r="A9" s="106" t="s">
        <v>1</v>
      </c>
      <c r="B9" s="33">
        <v>25447880</v>
      </c>
      <c r="C9" s="33">
        <v>25447880</v>
      </c>
      <c r="D9" s="34">
        <v>25447880</v>
      </c>
    </row>
    <row r="10" spans="1:4" ht="22.95" customHeight="1" x14ac:dyDescent="0.3">
      <c r="A10" s="102" t="s">
        <v>3</v>
      </c>
      <c r="B10" s="32">
        <v>14383008</v>
      </c>
      <c r="C10" s="32">
        <v>14383008</v>
      </c>
      <c r="D10" s="17">
        <v>14383008</v>
      </c>
    </row>
    <row r="11" spans="1:4" ht="21" customHeight="1" x14ac:dyDescent="0.3">
      <c r="A11" s="102" t="s">
        <v>4</v>
      </c>
      <c r="B11" s="32">
        <v>41164842</v>
      </c>
      <c r="C11" s="32">
        <v>41164842</v>
      </c>
      <c r="D11" s="17">
        <v>41164842</v>
      </c>
    </row>
    <row r="12" spans="1:4" ht="22.2" customHeight="1" x14ac:dyDescent="0.3">
      <c r="A12" s="102" t="s">
        <v>6</v>
      </c>
      <c r="B12" s="32">
        <v>17599904</v>
      </c>
      <c r="C12" s="32">
        <v>17599904</v>
      </c>
      <c r="D12" s="17">
        <v>17599904</v>
      </c>
    </row>
    <row r="13" spans="1:4" ht="22.95" customHeight="1" x14ac:dyDescent="0.3">
      <c r="A13" s="102" t="s">
        <v>8</v>
      </c>
      <c r="B13" s="32">
        <v>48168963</v>
      </c>
      <c r="C13" s="32">
        <v>48168963</v>
      </c>
      <c r="D13" s="17">
        <v>48168963</v>
      </c>
    </row>
    <row r="14" spans="1:4" ht="20.399999999999999" customHeight="1" x14ac:dyDescent="0.3">
      <c r="A14" s="102" t="s">
        <v>10</v>
      </c>
      <c r="B14" s="32">
        <v>51736407</v>
      </c>
      <c r="C14" s="32">
        <v>51736407</v>
      </c>
      <c r="D14" s="17">
        <v>51736407</v>
      </c>
    </row>
    <row r="15" spans="1:4" ht="21" customHeight="1" x14ac:dyDescent="0.3">
      <c r="A15" s="102" t="s">
        <v>17</v>
      </c>
      <c r="B15" s="32">
        <v>52916241</v>
      </c>
      <c r="C15" s="32">
        <v>52916241</v>
      </c>
      <c r="D15" s="17">
        <v>52916241</v>
      </c>
    </row>
    <row r="16" spans="1:4" ht="19.95" customHeight="1" x14ac:dyDescent="0.3">
      <c r="A16" s="102" t="s">
        <v>11</v>
      </c>
      <c r="B16" s="32">
        <v>5341106</v>
      </c>
      <c r="C16" s="32">
        <v>5341106</v>
      </c>
      <c r="D16" s="17">
        <v>5341106</v>
      </c>
    </row>
    <row r="17" spans="1:4" ht="19.5" customHeight="1" x14ac:dyDescent="0.3">
      <c r="A17" s="102" t="s">
        <v>12</v>
      </c>
      <c r="B17" s="32">
        <v>29433109</v>
      </c>
      <c r="C17" s="32">
        <v>29433109</v>
      </c>
      <c r="D17" s="17">
        <v>29433109</v>
      </c>
    </row>
    <row r="18" spans="1:4" ht="18.75" customHeight="1" x14ac:dyDescent="0.3">
      <c r="A18" s="102" t="s">
        <v>14</v>
      </c>
      <c r="B18" s="32">
        <v>32413958</v>
      </c>
      <c r="C18" s="32">
        <v>32413958</v>
      </c>
      <c r="D18" s="17">
        <v>32413958</v>
      </c>
    </row>
    <row r="19" spans="1:4" ht="18.75" customHeight="1" x14ac:dyDescent="0.3">
      <c r="A19" s="102" t="s">
        <v>21</v>
      </c>
      <c r="B19" s="32">
        <v>7784152</v>
      </c>
      <c r="C19" s="32">
        <v>7784152</v>
      </c>
      <c r="D19" s="17">
        <v>7784152</v>
      </c>
    </row>
    <row r="20" spans="1:4" ht="19.5" customHeight="1" x14ac:dyDescent="0.3">
      <c r="A20" s="102" t="s">
        <v>15</v>
      </c>
      <c r="B20" s="32">
        <v>37493290</v>
      </c>
      <c r="C20" s="32">
        <v>37493290</v>
      </c>
      <c r="D20" s="17">
        <v>37493290</v>
      </c>
    </row>
    <row r="21" spans="1:4" ht="21" customHeight="1" thickBot="1" x14ac:dyDescent="0.35">
      <c r="A21" s="22" t="s">
        <v>16</v>
      </c>
      <c r="B21" s="56">
        <v>3841451</v>
      </c>
      <c r="C21" s="56">
        <v>3841451</v>
      </c>
      <c r="D21" s="57">
        <v>3841451</v>
      </c>
    </row>
    <row r="22" spans="1:4" s="7" customFormat="1" ht="28.5" customHeight="1" thickBot="1" x14ac:dyDescent="0.4">
      <c r="A22" s="58" t="s">
        <v>24</v>
      </c>
      <c r="B22" s="59">
        <f>SUM(B9:B21)</f>
        <v>367724311</v>
      </c>
      <c r="C22" s="59">
        <f t="shared" ref="C22:D22" si="0">SUM(C9:C21)</f>
        <v>367724311</v>
      </c>
      <c r="D22" s="59">
        <f t="shared" si="0"/>
        <v>367724311</v>
      </c>
    </row>
    <row r="23" spans="1:4" s="1" customFormat="1" ht="18.600000000000001" customHeight="1" x14ac:dyDescent="0.3">
      <c r="A23" s="18"/>
      <c r="B23" s="29"/>
      <c r="C23" s="18"/>
      <c r="D23" s="48" t="s">
        <v>25</v>
      </c>
    </row>
    <row r="24" spans="1:4" s="1" customFormat="1" ht="20.399999999999999" customHeight="1" x14ac:dyDescent="0.3">
      <c r="A24" s="18"/>
      <c r="B24" s="29"/>
      <c r="C24" s="18"/>
      <c r="D24" s="48" t="s">
        <v>77</v>
      </c>
    </row>
    <row r="25" spans="1:4" s="1" customFormat="1" ht="73.8" customHeight="1" x14ac:dyDescent="0.3">
      <c r="A25" s="223" t="s">
        <v>76</v>
      </c>
      <c r="B25" s="223"/>
      <c r="C25" s="223"/>
      <c r="D25" s="223"/>
    </row>
    <row r="26" spans="1:4" s="1" customFormat="1" ht="23.4" thickBot="1" x14ac:dyDescent="0.35">
      <c r="A26" s="11"/>
      <c r="B26" s="27"/>
      <c r="C26" s="18"/>
      <c r="D26" s="47" t="s">
        <v>26</v>
      </c>
    </row>
    <row r="27" spans="1:4" s="1" customFormat="1" ht="24" customHeight="1" thickBot="1" x14ac:dyDescent="0.35">
      <c r="A27" s="210" t="s">
        <v>22</v>
      </c>
      <c r="B27" s="212" t="s">
        <v>51</v>
      </c>
      <c r="C27" s="213"/>
      <c r="D27" s="214"/>
    </row>
    <row r="28" spans="1:4" s="1" customFormat="1" ht="126.6" customHeight="1" thickBot="1" x14ac:dyDescent="0.35">
      <c r="A28" s="211"/>
      <c r="B28" s="110" t="s">
        <v>80</v>
      </c>
      <c r="C28" s="111" t="s">
        <v>74</v>
      </c>
      <c r="D28" s="118" t="s">
        <v>75</v>
      </c>
    </row>
    <row r="29" spans="1:4" s="1" customFormat="1" ht="16.2" thickBot="1" x14ac:dyDescent="0.35">
      <c r="A29" s="19">
        <v>1</v>
      </c>
      <c r="B29" s="31">
        <v>2</v>
      </c>
      <c r="C29" s="31">
        <v>3</v>
      </c>
      <c r="D29" s="49">
        <v>4</v>
      </c>
    </row>
    <row r="30" spans="1:4" s="1" customFormat="1" ht="21.75" customHeight="1" x14ac:dyDescent="0.3">
      <c r="A30" s="106" t="s">
        <v>0</v>
      </c>
      <c r="B30" s="114">
        <v>29463200</v>
      </c>
      <c r="C30" s="114">
        <v>30407004</v>
      </c>
      <c r="D30" s="121">
        <v>30407004</v>
      </c>
    </row>
    <row r="31" spans="1:4" s="1" customFormat="1" ht="22.5" customHeight="1" x14ac:dyDescent="0.3">
      <c r="A31" s="102" t="s">
        <v>1</v>
      </c>
      <c r="B31" s="113">
        <v>13180750</v>
      </c>
      <c r="C31" s="113">
        <v>13180750</v>
      </c>
      <c r="D31" s="12">
        <v>13180750</v>
      </c>
    </row>
    <row r="32" spans="1:4" s="1" customFormat="1" ht="22.5" customHeight="1" x14ac:dyDescent="0.3">
      <c r="A32" s="102" t="s">
        <v>18</v>
      </c>
      <c r="B32" s="113">
        <v>44947623</v>
      </c>
      <c r="C32" s="113">
        <v>44947623</v>
      </c>
      <c r="D32" s="12">
        <v>44947623</v>
      </c>
    </row>
    <row r="33" spans="1:4" s="1" customFormat="1" ht="19.5" customHeight="1" x14ac:dyDescent="0.3">
      <c r="A33" s="102" t="s">
        <v>2</v>
      </c>
      <c r="B33" s="113">
        <v>49069704</v>
      </c>
      <c r="C33" s="113">
        <v>50436585</v>
      </c>
      <c r="D33" s="12">
        <v>50436585</v>
      </c>
    </row>
    <row r="34" spans="1:4" s="1" customFormat="1" ht="19.5" customHeight="1" x14ac:dyDescent="0.3">
      <c r="A34" s="102" t="s">
        <v>3</v>
      </c>
      <c r="B34" s="113">
        <v>22710564</v>
      </c>
      <c r="C34" s="113">
        <v>24606393</v>
      </c>
      <c r="D34" s="12">
        <v>24606393</v>
      </c>
    </row>
    <row r="35" spans="1:4" s="1" customFormat="1" ht="18.75" customHeight="1" x14ac:dyDescent="0.3">
      <c r="A35" s="102" t="s">
        <v>4</v>
      </c>
      <c r="B35" s="113">
        <v>14596272</v>
      </c>
      <c r="C35" s="113">
        <v>15535759</v>
      </c>
      <c r="D35" s="12">
        <v>15535759</v>
      </c>
    </row>
    <row r="36" spans="1:4" s="1" customFormat="1" ht="20.25" customHeight="1" x14ac:dyDescent="0.3">
      <c r="A36" s="102" t="s">
        <v>5</v>
      </c>
      <c r="B36" s="113">
        <v>43556169</v>
      </c>
      <c r="C36" s="113">
        <v>43556169</v>
      </c>
      <c r="D36" s="12">
        <v>43556169</v>
      </c>
    </row>
    <row r="37" spans="1:4" s="1" customFormat="1" ht="20.25" customHeight="1" x14ac:dyDescent="0.3">
      <c r="A37" s="102" t="s">
        <v>6</v>
      </c>
      <c r="B37" s="113">
        <v>14242825</v>
      </c>
      <c r="C37" s="113">
        <v>15600942</v>
      </c>
      <c r="D37" s="12">
        <v>15600942</v>
      </c>
    </row>
    <row r="38" spans="1:4" s="1" customFormat="1" ht="22.5" customHeight="1" x14ac:dyDescent="0.3">
      <c r="A38" s="102" t="s">
        <v>27</v>
      </c>
      <c r="B38" s="113">
        <v>32972605</v>
      </c>
      <c r="C38" s="113">
        <v>33461751</v>
      </c>
      <c r="D38" s="12">
        <v>33461751</v>
      </c>
    </row>
    <row r="39" spans="1:4" s="1" customFormat="1" ht="20.25" customHeight="1" x14ac:dyDescent="0.3">
      <c r="A39" s="102" t="s">
        <v>7</v>
      </c>
      <c r="B39" s="113">
        <v>32073251</v>
      </c>
      <c r="C39" s="113">
        <v>32073251</v>
      </c>
      <c r="D39" s="12">
        <v>32073251</v>
      </c>
    </row>
    <row r="40" spans="1:4" s="1" customFormat="1" ht="18.75" customHeight="1" x14ac:dyDescent="0.3">
      <c r="A40" s="102" t="s">
        <v>8</v>
      </c>
      <c r="B40" s="113">
        <v>18283591</v>
      </c>
      <c r="C40" s="113">
        <v>19939831</v>
      </c>
      <c r="D40" s="12">
        <v>19939831</v>
      </c>
    </row>
    <row r="41" spans="1:4" s="1" customFormat="1" ht="18.600000000000001" customHeight="1" x14ac:dyDescent="0.3">
      <c r="A41" s="9" t="s">
        <v>28</v>
      </c>
      <c r="B41" s="113">
        <v>26778042</v>
      </c>
      <c r="C41" s="113">
        <v>26778042</v>
      </c>
      <c r="D41" s="12">
        <v>26778042</v>
      </c>
    </row>
    <row r="42" spans="1:4" s="1" customFormat="1" ht="18.75" customHeight="1" x14ac:dyDescent="0.3">
      <c r="A42" s="102" t="s">
        <v>19</v>
      </c>
      <c r="B42" s="113">
        <v>51307781</v>
      </c>
      <c r="C42" s="113">
        <v>53090483</v>
      </c>
      <c r="D42" s="12">
        <v>53090483</v>
      </c>
    </row>
    <row r="43" spans="1:4" s="1" customFormat="1" ht="19.5" customHeight="1" x14ac:dyDescent="0.3">
      <c r="A43" s="102" t="s">
        <v>9</v>
      </c>
      <c r="B43" s="113">
        <v>17685729</v>
      </c>
      <c r="C43" s="113">
        <v>17685729</v>
      </c>
      <c r="D43" s="12">
        <v>17685729</v>
      </c>
    </row>
    <row r="44" spans="1:4" s="1" customFormat="1" ht="21.75" customHeight="1" x14ac:dyDescent="0.3">
      <c r="A44" s="102" t="s">
        <v>10</v>
      </c>
      <c r="B44" s="113">
        <v>21073691</v>
      </c>
      <c r="C44" s="113">
        <v>21073691</v>
      </c>
      <c r="D44" s="12">
        <v>21073691</v>
      </c>
    </row>
    <row r="45" spans="1:4" s="1" customFormat="1" ht="21.75" customHeight="1" x14ac:dyDescent="0.3">
      <c r="A45" s="102" t="s">
        <v>17</v>
      </c>
      <c r="B45" s="113">
        <v>13550305</v>
      </c>
      <c r="C45" s="113">
        <v>13962101</v>
      </c>
      <c r="D45" s="12">
        <v>13962101</v>
      </c>
    </row>
    <row r="46" spans="1:4" s="1" customFormat="1" ht="22.5" customHeight="1" x14ac:dyDescent="0.3">
      <c r="A46" s="102" t="s">
        <v>11</v>
      </c>
      <c r="B46" s="113">
        <v>27669101</v>
      </c>
      <c r="C46" s="113">
        <v>27850239</v>
      </c>
      <c r="D46" s="12">
        <v>27850239</v>
      </c>
    </row>
    <row r="47" spans="1:4" s="1" customFormat="1" ht="19.5" customHeight="1" x14ac:dyDescent="0.3">
      <c r="A47" s="102" t="s">
        <v>12</v>
      </c>
      <c r="B47" s="113">
        <v>11092941</v>
      </c>
      <c r="C47" s="113">
        <v>12214136</v>
      </c>
      <c r="D47" s="12">
        <v>12214136</v>
      </c>
    </row>
    <row r="48" spans="1:4" s="1" customFormat="1" ht="20.25" customHeight="1" x14ac:dyDescent="0.3">
      <c r="A48" s="102" t="s">
        <v>13</v>
      </c>
      <c r="B48" s="113">
        <v>22668163</v>
      </c>
      <c r="C48" s="113">
        <v>23826441</v>
      </c>
      <c r="D48" s="12">
        <v>23826441</v>
      </c>
    </row>
    <row r="49" spans="1:4" s="1" customFormat="1" ht="19.5" customHeight="1" x14ac:dyDescent="0.3">
      <c r="A49" s="102" t="s">
        <v>20</v>
      </c>
      <c r="B49" s="113">
        <v>22894896</v>
      </c>
      <c r="C49" s="113">
        <v>22894896</v>
      </c>
      <c r="D49" s="12">
        <v>22894896</v>
      </c>
    </row>
    <row r="50" spans="1:4" s="1" customFormat="1" ht="19.5" customHeight="1" x14ac:dyDescent="0.3">
      <c r="A50" s="102" t="s">
        <v>14</v>
      </c>
      <c r="B50" s="113">
        <v>15183552</v>
      </c>
      <c r="C50" s="113">
        <v>15622477</v>
      </c>
      <c r="D50" s="12">
        <v>15622477</v>
      </c>
    </row>
    <row r="51" spans="1:4" s="1" customFormat="1" ht="21.75" customHeight="1" x14ac:dyDescent="0.3">
      <c r="A51" s="102" t="s">
        <v>21</v>
      </c>
      <c r="B51" s="113">
        <v>30446111</v>
      </c>
      <c r="C51" s="113">
        <v>31957776</v>
      </c>
      <c r="D51" s="12">
        <v>31957776</v>
      </c>
    </row>
    <row r="52" spans="1:4" s="1" customFormat="1" ht="20.25" customHeight="1" x14ac:dyDescent="0.3">
      <c r="A52" s="102" t="s">
        <v>15</v>
      </c>
      <c r="B52" s="113">
        <v>21138321</v>
      </c>
      <c r="C52" s="113">
        <v>21856861</v>
      </c>
      <c r="D52" s="12">
        <v>21856861</v>
      </c>
    </row>
    <row r="53" spans="1:4" s="1" customFormat="1" ht="18.75" customHeight="1" x14ac:dyDescent="0.3">
      <c r="A53" s="102" t="s">
        <v>16</v>
      </c>
      <c r="B53" s="113">
        <v>14632363</v>
      </c>
      <c r="C53" s="113">
        <v>16265710</v>
      </c>
      <c r="D53" s="12">
        <v>16265710</v>
      </c>
    </row>
    <row r="54" spans="1:4" s="1" customFormat="1" ht="18.75" customHeight="1" thickBot="1" x14ac:dyDescent="0.35">
      <c r="A54" s="26" t="s">
        <v>29</v>
      </c>
      <c r="B54" s="40">
        <v>17607090</v>
      </c>
      <c r="C54" s="40">
        <v>0</v>
      </c>
      <c r="D54" s="82">
        <v>0</v>
      </c>
    </row>
    <row r="55" spans="1:4" s="3" customFormat="1" ht="27.75" customHeight="1" thickBot="1" x14ac:dyDescent="0.35">
      <c r="A55" s="61" t="s">
        <v>24</v>
      </c>
      <c r="B55" s="62">
        <f>SUM(B30:B54)</f>
        <v>628824640</v>
      </c>
      <c r="C55" s="62">
        <f t="shared" ref="C55:D55" si="1">SUM(C30:C54)</f>
        <v>628824640</v>
      </c>
      <c r="D55" s="62">
        <f t="shared" si="1"/>
        <v>628824640</v>
      </c>
    </row>
    <row r="56" spans="1:4" s="1" customFormat="1" ht="19.2" customHeight="1" x14ac:dyDescent="0.3">
      <c r="B56" s="28"/>
      <c r="D56" s="50" t="s">
        <v>30</v>
      </c>
    </row>
    <row r="57" spans="1:4" s="1" customFormat="1" ht="19.95" customHeight="1" x14ac:dyDescent="0.3">
      <c r="B57" s="28"/>
      <c r="D57" s="50" t="s">
        <v>77</v>
      </c>
    </row>
    <row r="58" spans="1:4" s="1" customFormat="1" ht="69" customHeight="1" x14ac:dyDescent="0.3">
      <c r="A58" s="221" t="s">
        <v>78</v>
      </c>
      <c r="B58" s="221"/>
      <c r="C58" s="221"/>
      <c r="D58" s="221"/>
    </row>
    <row r="59" spans="1:4" s="1" customFormat="1" ht="23.4" thickBot="1" x14ac:dyDescent="0.35">
      <c r="A59" s="11"/>
      <c r="B59" s="27"/>
      <c r="D59" s="47" t="s">
        <v>26</v>
      </c>
    </row>
    <row r="60" spans="1:4" s="1" customFormat="1" ht="25.5" customHeight="1" thickBot="1" x14ac:dyDescent="0.35">
      <c r="A60" s="210" t="s">
        <v>22</v>
      </c>
      <c r="B60" s="212" t="s">
        <v>51</v>
      </c>
      <c r="C60" s="213"/>
      <c r="D60" s="214"/>
    </row>
    <row r="61" spans="1:4" s="1" customFormat="1" ht="122.4" customHeight="1" thickBot="1" x14ac:dyDescent="0.35">
      <c r="A61" s="211"/>
      <c r="B61" s="110" t="s">
        <v>80</v>
      </c>
      <c r="C61" s="111" t="s">
        <v>74</v>
      </c>
      <c r="D61" s="118" t="s">
        <v>75</v>
      </c>
    </row>
    <row r="62" spans="1:4" s="1" customFormat="1" ht="16.2" thickBot="1" x14ac:dyDescent="0.35">
      <c r="A62" s="122">
        <v>1</v>
      </c>
      <c r="B62" s="112">
        <v>2</v>
      </c>
      <c r="C62" s="112">
        <v>3</v>
      </c>
      <c r="D62" s="119">
        <v>4</v>
      </c>
    </row>
    <row r="63" spans="1:4" s="1" customFormat="1" ht="19.5" customHeight="1" x14ac:dyDescent="0.3">
      <c r="A63" s="106" t="s">
        <v>0</v>
      </c>
      <c r="B63" s="55">
        <v>1493828</v>
      </c>
      <c r="C63" s="55">
        <v>1493828</v>
      </c>
      <c r="D63" s="149">
        <v>1311585.03</v>
      </c>
    </row>
    <row r="64" spans="1:4" s="1" customFormat="1" ht="21.75" customHeight="1" x14ac:dyDescent="0.3">
      <c r="A64" s="102" t="s">
        <v>1</v>
      </c>
      <c r="B64" s="35">
        <v>566237</v>
      </c>
      <c r="C64" s="35">
        <v>566237</v>
      </c>
      <c r="D64" s="150">
        <v>400018.31</v>
      </c>
    </row>
    <row r="65" spans="1:4" s="1" customFormat="1" ht="20.25" customHeight="1" x14ac:dyDescent="0.3">
      <c r="A65" s="102" t="s">
        <v>18</v>
      </c>
      <c r="B65" s="35">
        <v>3204500</v>
      </c>
      <c r="C65" s="35">
        <v>3204500</v>
      </c>
      <c r="D65" s="150">
        <v>2938197.28</v>
      </c>
    </row>
    <row r="66" spans="1:4" s="1" customFormat="1" ht="18.75" customHeight="1" x14ac:dyDescent="0.3">
      <c r="A66" s="102" t="s">
        <v>2</v>
      </c>
      <c r="B66" s="35">
        <v>2710575</v>
      </c>
      <c r="C66" s="35">
        <v>2710575</v>
      </c>
      <c r="D66" s="150">
        <v>2651769</v>
      </c>
    </row>
    <row r="67" spans="1:4" s="1" customFormat="1" ht="19.5" customHeight="1" x14ac:dyDescent="0.3">
      <c r="A67" s="102" t="s">
        <v>3</v>
      </c>
      <c r="B67" s="35">
        <v>958941</v>
      </c>
      <c r="C67" s="35">
        <v>958941</v>
      </c>
      <c r="D67" s="150">
        <v>553457.06000000006</v>
      </c>
    </row>
    <row r="68" spans="1:4" s="1" customFormat="1" ht="19.5" customHeight="1" x14ac:dyDescent="0.3">
      <c r="A68" s="102" t="s">
        <v>4</v>
      </c>
      <c r="B68" s="35">
        <v>744504</v>
      </c>
      <c r="C68" s="35">
        <v>744504</v>
      </c>
      <c r="D68" s="150">
        <v>744504</v>
      </c>
    </row>
    <row r="69" spans="1:4" s="1" customFormat="1" ht="18.75" customHeight="1" x14ac:dyDescent="0.3">
      <c r="A69" s="102" t="s">
        <v>5</v>
      </c>
      <c r="B69" s="35">
        <v>2561191</v>
      </c>
      <c r="C69" s="35">
        <v>2561191</v>
      </c>
      <c r="D69" s="150">
        <v>2515461</v>
      </c>
    </row>
    <row r="70" spans="1:4" s="1" customFormat="1" ht="18.75" customHeight="1" x14ac:dyDescent="0.3">
      <c r="A70" s="102" t="s">
        <v>6</v>
      </c>
      <c r="B70" s="35">
        <v>428872</v>
      </c>
      <c r="C70" s="35">
        <v>428872</v>
      </c>
      <c r="D70" s="150">
        <v>428872</v>
      </c>
    </row>
    <row r="71" spans="1:4" s="1" customFormat="1" ht="20.25" customHeight="1" x14ac:dyDescent="0.3">
      <c r="A71" s="102" t="s">
        <v>27</v>
      </c>
      <c r="B71" s="35">
        <v>848109</v>
      </c>
      <c r="C71" s="35">
        <v>848109</v>
      </c>
      <c r="D71" s="150">
        <v>835703.4</v>
      </c>
    </row>
    <row r="72" spans="1:4" s="1" customFormat="1" ht="19.5" customHeight="1" x14ac:dyDescent="0.3">
      <c r="A72" s="102" t="s">
        <v>7</v>
      </c>
      <c r="B72" s="35">
        <v>1785365</v>
      </c>
      <c r="C72" s="35">
        <v>1785365</v>
      </c>
      <c r="D72" s="150">
        <v>1399116.88</v>
      </c>
    </row>
    <row r="73" spans="1:4" s="1" customFormat="1" ht="20.25" customHeight="1" x14ac:dyDescent="0.3">
      <c r="A73" s="102" t="s">
        <v>8</v>
      </c>
      <c r="B73" s="35">
        <v>626444</v>
      </c>
      <c r="C73" s="35">
        <v>626444</v>
      </c>
      <c r="D73" s="150">
        <v>389979.31</v>
      </c>
    </row>
    <row r="74" spans="1:4" s="1" customFormat="1" ht="21.6" customHeight="1" x14ac:dyDescent="0.3">
      <c r="A74" s="9" t="s">
        <v>28</v>
      </c>
      <c r="B74" s="35">
        <v>390321</v>
      </c>
      <c r="C74" s="35">
        <v>390321</v>
      </c>
      <c r="D74" s="150">
        <v>390321</v>
      </c>
    </row>
    <row r="75" spans="1:4" s="1" customFormat="1" ht="19.5" customHeight="1" x14ac:dyDescent="0.3">
      <c r="A75" s="102" t="s">
        <v>19</v>
      </c>
      <c r="B75" s="35">
        <v>1835963</v>
      </c>
      <c r="C75" s="35">
        <v>1835963</v>
      </c>
      <c r="D75" s="150">
        <v>1316389.0900000001</v>
      </c>
    </row>
    <row r="76" spans="1:4" s="1" customFormat="1" ht="19.5" customHeight="1" x14ac:dyDescent="0.3">
      <c r="A76" s="102" t="s">
        <v>9</v>
      </c>
      <c r="B76" s="35">
        <v>472241</v>
      </c>
      <c r="C76" s="35">
        <v>472241</v>
      </c>
      <c r="D76" s="150">
        <v>200057.16</v>
      </c>
    </row>
    <row r="77" spans="1:4" s="1" customFormat="1" ht="20.399999999999999" customHeight="1" x14ac:dyDescent="0.3">
      <c r="A77" s="102" t="s">
        <v>10</v>
      </c>
      <c r="B77" s="35">
        <v>891478</v>
      </c>
      <c r="C77" s="35">
        <v>891478</v>
      </c>
      <c r="D77" s="150">
        <v>891478</v>
      </c>
    </row>
    <row r="78" spans="1:4" s="1" customFormat="1" ht="18.600000000000001" customHeight="1" x14ac:dyDescent="0.3">
      <c r="A78" s="102" t="s">
        <v>17</v>
      </c>
      <c r="B78" s="35">
        <v>766190</v>
      </c>
      <c r="C78" s="35">
        <v>766190</v>
      </c>
      <c r="D78" s="150">
        <v>766190</v>
      </c>
    </row>
    <row r="79" spans="1:4" s="1" customFormat="1" ht="21.75" customHeight="1" x14ac:dyDescent="0.3">
      <c r="A79" s="102" t="s">
        <v>11</v>
      </c>
      <c r="B79" s="35">
        <v>1163740</v>
      </c>
      <c r="C79" s="35">
        <v>1163740</v>
      </c>
      <c r="D79" s="150">
        <v>1152060.78</v>
      </c>
    </row>
    <row r="80" spans="1:4" s="1" customFormat="1" ht="19.5" customHeight="1" x14ac:dyDescent="0.3">
      <c r="A80" s="102" t="s">
        <v>12</v>
      </c>
      <c r="B80" s="35">
        <v>655356</v>
      </c>
      <c r="C80" s="35">
        <v>655356</v>
      </c>
      <c r="D80" s="150">
        <v>655356</v>
      </c>
    </row>
    <row r="81" spans="1:4" s="1" customFormat="1" ht="19.5" customHeight="1" x14ac:dyDescent="0.3">
      <c r="A81" s="102" t="s">
        <v>13</v>
      </c>
      <c r="B81" s="35">
        <v>771007</v>
      </c>
      <c r="C81" s="35">
        <v>771007</v>
      </c>
      <c r="D81" s="150">
        <v>771007</v>
      </c>
    </row>
    <row r="82" spans="1:4" s="1" customFormat="1" ht="21" customHeight="1" x14ac:dyDescent="0.3">
      <c r="A82" s="102" t="s">
        <v>20</v>
      </c>
      <c r="B82" s="35">
        <v>489108</v>
      </c>
      <c r="C82" s="35">
        <v>489108</v>
      </c>
      <c r="D82" s="150">
        <v>489108</v>
      </c>
    </row>
    <row r="83" spans="1:4" s="1" customFormat="1" ht="19.5" customHeight="1" x14ac:dyDescent="0.3">
      <c r="A83" s="102" t="s">
        <v>14</v>
      </c>
      <c r="B83" s="35">
        <v>628852</v>
      </c>
      <c r="C83" s="35">
        <v>628852</v>
      </c>
      <c r="D83" s="150">
        <v>520255</v>
      </c>
    </row>
    <row r="84" spans="1:4" s="1" customFormat="1" ht="18.75" customHeight="1" x14ac:dyDescent="0.3">
      <c r="A84" s="102" t="s">
        <v>21</v>
      </c>
      <c r="B84" s="35">
        <v>1361311</v>
      </c>
      <c r="C84" s="35">
        <v>1361311</v>
      </c>
      <c r="D84" s="150">
        <v>1162525</v>
      </c>
    </row>
    <row r="85" spans="1:4" s="1" customFormat="1" ht="22.5" customHeight="1" x14ac:dyDescent="0.3">
      <c r="A85" s="102" t="s">
        <v>15</v>
      </c>
      <c r="B85" s="35">
        <v>621624</v>
      </c>
      <c r="C85" s="35">
        <v>621624</v>
      </c>
      <c r="D85" s="150">
        <v>92644</v>
      </c>
    </row>
    <row r="86" spans="1:4" s="1" customFormat="1" ht="20.25" customHeight="1" x14ac:dyDescent="0.3">
      <c r="A86" s="102" t="s">
        <v>16</v>
      </c>
      <c r="B86" s="35">
        <v>520429</v>
      </c>
      <c r="C86" s="35">
        <v>520429</v>
      </c>
      <c r="D86" s="150">
        <v>420983.17</v>
      </c>
    </row>
    <row r="87" spans="1:4" s="2" customFormat="1" ht="24" customHeight="1" thickBot="1" x14ac:dyDescent="0.35">
      <c r="A87" s="26" t="s">
        <v>29</v>
      </c>
      <c r="B87" s="40">
        <v>1394514</v>
      </c>
      <c r="C87" s="40">
        <v>1394514</v>
      </c>
      <c r="D87" s="151">
        <v>0</v>
      </c>
    </row>
    <row r="88" spans="1:4" s="3" customFormat="1" ht="24.6" customHeight="1" thickBot="1" x14ac:dyDescent="0.35">
      <c r="A88" s="53" t="s">
        <v>24</v>
      </c>
      <c r="B88" s="54">
        <f>SUM(B63:B87)</f>
        <v>27890700</v>
      </c>
      <c r="C88" s="108">
        <f t="shared" ref="C88:D88" si="2">SUM(C63:C87)</f>
        <v>27890700</v>
      </c>
      <c r="D88" s="145">
        <f t="shared" si="2"/>
        <v>22997037.470000006</v>
      </c>
    </row>
    <row r="89" spans="1:4" ht="20.399999999999999" customHeight="1" x14ac:dyDescent="0.3">
      <c r="A89" s="18"/>
      <c r="B89" s="29"/>
      <c r="D89" s="48" t="s">
        <v>32</v>
      </c>
    </row>
    <row r="90" spans="1:4" ht="16.8" x14ac:dyDescent="0.3">
      <c r="A90" s="18"/>
      <c r="B90" s="29"/>
      <c r="D90" s="50" t="s">
        <v>77</v>
      </c>
    </row>
    <row r="91" spans="1:4" ht="76.8" customHeight="1" x14ac:dyDescent="0.25">
      <c r="A91" s="209" t="s">
        <v>79</v>
      </c>
      <c r="B91" s="209"/>
      <c r="C91" s="209"/>
      <c r="D91" s="209"/>
    </row>
    <row r="92" spans="1:4" ht="23.4" thickBot="1" x14ac:dyDescent="0.3">
      <c r="A92" s="11"/>
      <c r="B92" s="27"/>
      <c r="D92" s="47" t="s">
        <v>26</v>
      </c>
    </row>
    <row r="93" spans="1:4" ht="26.25" customHeight="1" thickBot="1" x14ac:dyDescent="0.3">
      <c r="A93" s="210" t="s">
        <v>22</v>
      </c>
      <c r="B93" s="212" t="s">
        <v>51</v>
      </c>
      <c r="C93" s="213"/>
      <c r="D93" s="214"/>
    </row>
    <row r="94" spans="1:4" ht="124.8" customHeight="1" thickBot="1" x14ac:dyDescent="0.3">
      <c r="A94" s="211"/>
      <c r="B94" s="110" t="s">
        <v>80</v>
      </c>
      <c r="C94" s="111" t="s">
        <v>74</v>
      </c>
      <c r="D94" s="118" t="s">
        <v>75</v>
      </c>
    </row>
    <row r="95" spans="1:4" ht="16.2" thickBot="1" x14ac:dyDescent="0.3">
      <c r="A95" s="122">
        <v>1</v>
      </c>
      <c r="B95" s="112">
        <v>2</v>
      </c>
      <c r="C95" s="112">
        <v>3</v>
      </c>
      <c r="D95" s="119">
        <v>4</v>
      </c>
    </row>
    <row r="96" spans="1:4" ht="22.5" customHeight="1" x14ac:dyDescent="0.3">
      <c r="A96" s="106" t="s">
        <v>0</v>
      </c>
      <c r="B96" s="114">
        <v>1620</v>
      </c>
      <c r="C96" s="114">
        <v>1620</v>
      </c>
      <c r="D96" s="121">
        <v>0</v>
      </c>
    </row>
    <row r="97" spans="1:4" ht="21.75" customHeight="1" x14ac:dyDescent="0.3">
      <c r="A97" s="102" t="s">
        <v>1</v>
      </c>
      <c r="B97" s="113">
        <v>1350</v>
      </c>
      <c r="C97" s="113">
        <v>1350</v>
      </c>
      <c r="D97" s="12">
        <v>0</v>
      </c>
    </row>
    <row r="98" spans="1:4" ht="21.75" customHeight="1" x14ac:dyDescent="0.3">
      <c r="A98" s="102" t="s">
        <v>18</v>
      </c>
      <c r="B98" s="113">
        <v>2160</v>
      </c>
      <c r="C98" s="113">
        <v>2160</v>
      </c>
      <c r="D98" s="12">
        <v>0</v>
      </c>
    </row>
    <row r="99" spans="1:4" ht="20.25" customHeight="1" x14ac:dyDescent="0.3">
      <c r="A99" s="102" t="s">
        <v>2</v>
      </c>
      <c r="B99" s="113">
        <v>4590</v>
      </c>
      <c r="C99" s="113">
        <v>4590</v>
      </c>
      <c r="D99" s="12">
        <v>0</v>
      </c>
    </row>
    <row r="100" spans="1:4" ht="20.25" customHeight="1" x14ac:dyDescent="0.3">
      <c r="A100" s="102" t="s">
        <v>3</v>
      </c>
      <c r="B100" s="113">
        <v>3780</v>
      </c>
      <c r="C100" s="113">
        <v>3780</v>
      </c>
      <c r="D100" s="12">
        <v>0</v>
      </c>
    </row>
    <row r="101" spans="1:4" ht="19.5" customHeight="1" x14ac:dyDescent="0.3">
      <c r="A101" s="102" t="s">
        <v>4</v>
      </c>
      <c r="B101" s="113">
        <v>1890</v>
      </c>
      <c r="C101" s="113">
        <v>1890</v>
      </c>
      <c r="D101" s="12">
        <v>0</v>
      </c>
    </row>
    <row r="102" spans="1:4" ht="19.5" customHeight="1" x14ac:dyDescent="0.3">
      <c r="A102" s="102" t="s">
        <v>5</v>
      </c>
      <c r="B102" s="113">
        <v>4320</v>
      </c>
      <c r="C102" s="113">
        <v>4320</v>
      </c>
      <c r="D102" s="12">
        <v>0</v>
      </c>
    </row>
    <row r="103" spans="1:4" ht="20.25" customHeight="1" x14ac:dyDescent="0.3">
      <c r="A103" s="102" t="s">
        <v>6</v>
      </c>
      <c r="B103" s="113">
        <v>2970</v>
      </c>
      <c r="C103" s="113">
        <v>2970</v>
      </c>
      <c r="D103" s="12">
        <v>0</v>
      </c>
    </row>
    <row r="104" spans="1:4" ht="19.5" customHeight="1" x14ac:dyDescent="0.3">
      <c r="A104" s="102" t="s">
        <v>27</v>
      </c>
      <c r="B104" s="113">
        <v>3780</v>
      </c>
      <c r="C104" s="113">
        <v>3780</v>
      </c>
      <c r="D104" s="12">
        <v>0</v>
      </c>
    </row>
    <row r="105" spans="1:4" ht="22.5" customHeight="1" x14ac:dyDescent="0.3">
      <c r="A105" s="102" t="s">
        <v>7</v>
      </c>
      <c r="B105" s="113">
        <v>4320</v>
      </c>
      <c r="C105" s="113">
        <v>4320</v>
      </c>
      <c r="D105" s="12">
        <v>0</v>
      </c>
    </row>
    <row r="106" spans="1:4" ht="21.75" customHeight="1" x14ac:dyDescent="0.3">
      <c r="A106" s="102" t="s">
        <v>8</v>
      </c>
      <c r="B106" s="113">
        <v>270</v>
      </c>
      <c r="C106" s="113">
        <v>270</v>
      </c>
      <c r="D106" s="12">
        <v>0</v>
      </c>
    </row>
    <row r="107" spans="1:4" ht="20.399999999999999" customHeight="1" x14ac:dyDescent="0.3">
      <c r="A107" s="9" t="s">
        <v>28</v>
      </c>
      <c r="B107" s="113">
        <v>1890</v>
      </c>
      <c r="C107" s="113">
        <v>1890</v>
      </c>
      <c r="D107" s="12">
        <v>0</v>
      </c>
    </row>
    <row r="108" spans="1:4" ht="21.75" customHeight="1" x14ac:dyDescent="0.3">
      <c r="A108" s="102" t="s">
        <v>19</v>
      </c>
      <c r="B108" s="113">
        <v>4320</v>
      </c>
      <c r="C108" s="113">
        <v>4320</v>
      </c>
      <c r="D108" s="12">
        <v>0</v>
      </c>
    </row>
    <row r="109" spans="1:4" ht="22.5" customHeight="1" x14ac:dyDescent="0.3">
      <c r="A109" s="102" t="s">
        <v>9</v>
      </c>
      <c r="B109" s="113">
        <v>3240</v>
      </c>
      <c r="C109" s="113">
        <v>3240</v>
      </c>
      <c r="D109" s="12">
        <v>0</v>
      </c>
    </row>
    <row r="110" spans="1:4" ht="20.25" customHeight="1" x14ac:dyDescent="0.3">
      <c r="A110" s="102" t="s">
        <v>10</v>
      </c>
      <c r="B110" s="113">
        <v>1350</v>
      </c>
      <c r="C110" s="113">
        <v>1350</v>
      </c>
      <c r="D110" s="12">
        <v>0</v>
      </c>
    </row>
    <row r="111" spans="1:4" ht="22.5" customHeight="1" x14ac:dyDescent="0.3">
      <c r="A111" s="102" t="s">
        <v>17</v>
      </c>
      <c r="B111" s="113">
        <v>2970</v>
      </c>
      <c r="C111" s="113">
        <v>2970</v>
      </c>
      <c r="D111" s="12">
        <v>0</v>
      </c>
    </row>
    <row r="112" spans="1:4" ht="22.5" customHeight="1" x14ac:dyDescent="0.3">
      <c r="A112" s="102" t="s">
        <v>11</v>
      </c>
      <c r="B112" s="113">
        <v>4320</v>
      </c>
      <c r="C112" s="113">
        <v>4320</v>
      </c>
      <c r="D112" s="12">
        <v>0</v>
      </c>
    </row>
    <row r="113" spans="1:4" ht="20.25" customHeight="1" x14ac:dyDescent="0.3">
      <c r="A113" s="102" t="s">
        <v>12</v>
      </c>
      <c r="B113" s="113">
        <v>3510</v>
      </c>
      <c r="C113" s="113">
        <v>3510</v>
      </c>
      <c r="D113" s="12">
        <v>0</v>
      </c>
    </row>
    <row r="114" spans="1:4" ht="22.5" customHeight="1" x14ac:dyDescent="0.3">
      <c r="A114" s="102" t="s">
        <v>13</v>
      </c>
      <c r="B114" s="113">
        <v>5400</v>
      </c>
      <c r="C114" s="113">
        <v>5400</v>
      </c>
      <c r="D114" s="12">
        <v>0</v>
      </c>
    </row>
    <row r="115" spans="1:4" ht="20.25" customHeight="1" x14ac:dyDescent="0.3">
      <c r="A115" s="102" t="s">
        <v>20</v>
      </c>
      <c r="B115" s="113">
        <v>2700</v>
      </c>
      <c r="C115" s="113">
        <v>2700</v>
      </c>
      <c r="D115" s="12">
        <v>0</v>
      </c>
    </row>
    <row r="116" spans="1:4" ht="21.75" customHeight="1" x14ac:dyDescent="0.3">
      <c r="A116" s="102" t="s">
        <v>14</v>
      </c>
      <c r="B116" s="113">
        <v>270</v>
      </c>
      <c r="C116" s="113">
        <v>270</v>
      </c>
      <c r="D116" s="12">
        <v>0</v>
      </c>
    </row>
    <row r="117" spans="1:4" ht="20.25" customHeight="1" x14ac:dyDescent="0.3">
      <c r="A117" s="102" t="s">
        <v>21</v>
      </c>
      <c r="B117" s="113">
        <v>4050</v>
      </c>
      <c r="C117" s="113">
        <v>4050</v>
      </c>
      <c r="D117" s="12">
        <v>0</v>
      </c>
    </row>
    <row r="118" spans="1:4" ht="20.25" customHeight="1" x14ac:dyDescent="0.3">
      <c r="A118" s="102" t="s">
        <v>15</v>
      </c>
      <c r="B118" s="113">
        <v>4050</v>
      </c>
      <c r="C118" s="113">
        <v>4050</v>
      </c>
      <c r="D118" s="12">
        <v>0</v>
      </c>
    </row>
    <row r="119" spans="1:4" ht="20.25" customHeight="1" x14ac:dyDescent="0.3">
      <c r="A119" s="102" t="s">
        <v>16</v>
      </c>
      <c r="B119" s="113">
        <v>3780</v>
      </c>
      <c r="C119" s="113">
        <v>3780</v>
      </c>
      <c r="D119" s="12">
        <v>0</v>
      </c>
    </row>
    <row r="120" spans="1:4" ht="19.5" customHeight="1" x14ac:dyDescent="0.3">
      <c r="A120" s="102" t="s">
        <v>38</v>
      </c>
      <c r="B120" s="113">
        <v>270</v>
      </c>
      <c r="C120" s="113">
        <v>270</v>
      </c>
      <c r="D120" s="12">
        <v>0</v>
      </c>
    </row>
    <row r="121" spans="1:4" ht="21.75" customHeight="1" thickBot="1" x14ac:dyDescent="0.35">
      <c r="A121" s="115" t="s">
        <v>31</v>
      </c>
      <c r="B121" s="116">
        <v>7530</v>
      </c>
      <c r="C121" s="116">
        <v>7530</v>
      </c>
      <c r="D121" s="83">
        <v>0</v>
      </c>
    </row>
    <row r="122" spans="1:4" ht="22.5" customHeight="1" thickBot="1" x14ac:dyDescent="0.35">
      <c r="A122" s="107" t="s">
        <v>24</v>
      </c>
      <c r="B122" s="108">
        <f>SUM(B96:B121)</f>
        <v>80700</v>
      </c>
      <c r="C122" s="108">
        <f t="shared" ref="C122:D122" si="3">SUM(C96:C121)</f>
        <v>80700</v>
      </c>
      <c r="D122" s="108">
        <f t="shared" si="3"/>
        <v>0</v>
      </c>
    </row>
    <row r="123" spans="1:4" s="1" customFormat="1" ht="16.8" x14ac:dyDescent="0.3">
      <c r="B123" s="28"/>
      <c r="D123" s="50" t="s">
        <v>34</v>
      </c>
    </row>
    <row r="124" spans="1:4" s="1" customFormat="1" ht="19.2" customHeight="1" x14ac:dyDescent="0.3">
      <c r="B124" s="28"/>
      <c r="D124" s="50" t="s">
        <v>77</v>
      </c>
    </row>
    <row r="125" spans="1:4" s="1" customFormat="1" ht="55.5" customHeight="1" x14ac:dyDescent="0.3">
      <c r="A125" s="221" t="s">
        <v>81</v>
      </c>
      <c r="B125" s="221"/>
      <c r="C125" s="221"/>
      <c r="D125" s="221"/>
    </row>
    <row r="126" spans="1:4" s="1" customFormat="1" ht="24" customHeight="1" thickBot="1" x14ac:dyDescent="0.35">
      <c r="A126" s="11"/>
      <c r="B126" s="27"/>
      <c r="D126" s="47" t="s">
        <v>26</v>
      </c>
    </row>
    <row r="127" spans="1:4" s="1" customFormat="1" ht="20.399999999999999" customHeight="1" thickBot="1" x14ac:dyDescent="0.35">
      <c r="A127" s="210" t="s">
        <v>22</v>
      </c>
      <c r="B127" s="212" t="s">
        <v>51</v>
      </c>
      <c r="C127" s="213"/>
      <c r="D127" s="214"/>
    </row>
    <row r="128" spans="1:4" s="1" customFormat="1" ht="121.2" customHeight="1" thickBot="1" x14ac:dyDescent="0.35">
      <c r="A128" s="211"/>
      <c r="B128" s="110" t="s">
        <v>80</v>
      </c>
      <c r="C128" s="111" t="s">
        <v>74</v>
      </c>
      <c r="D128" s="118" t="s">
        <v>75</v>
      </c>
    </row>
    <row r="129" spans="1:4" s="1" customFormat="1" ht="23.25" customHeight="1" thickBot="1" x14ac:dyDescent="0.35">
      <c r="A129" s="122">
        <v>1</v>
      </c>
      <c r="B129" s="112">
        <v>2</v>
      </c>
      <c r="C129" s="112">
        <v>3</v>
      </c>
      <c r="D129" s="119">
        <v>4</v>
      </c>
    </row>
    <row r="130" spans="1:4" s="1" customFormat="1" ht="20.25" customHeight="1" x14ac:dyDescent="0.3">
      <c r="A130" s="106" t="s">
        <v>0</v>
      </c>
      <c r="B130" s="37">
        <v>465777</v>
      </c>
      <c r="C130" s="37">
        <v>465777</v>
      </c>
      <c r="D130" s="147">
        <v>465777</v>
      </c>
    </row>
    <row r="131" spans="1:4" s="1" customFormat="1" ht="20.25" customHeight="1" x14ac:dyDescent="0.3">
      <c r="A131" s="102" t="s">
        <v>1</v>
      </c>
      <c r="B131" s="36">
        <v>392233</v>
      </c>
      <c r="C131" s="36">
        <v>392233</v>
      </c>
      <c r="D131" s="124">
        <v>392233</v>
      </c>
    </row>
    <row r="132" spans="1:4" s="1" customFormat="1" ht="21.75" customHeight="1" x14ac:dyDescent="0.3">
      <c r="A132" s="102" t="s">
        <v>18</v>
      </c>
      <c r="B132" s="36">
        <v>833495</v>
      </c>
      <c r="C132" s="36">
        <v>833495</v>
      </c>
      <c r="D132" s="124">
        <v>833495</v>
      </c>
    </row>
    <row r="133" spans="1:4" s="1" customFormat="1" ht="19.5" customHeight="1" x14ac:dyDescent="0.3">
      <c r="A133" s="102" t="s">
        <v>2</v>
      </c>
      <c r="B133" s="36">
        <v>735437</v>
      </c>
      <c r="C133" s="36">
        <v>735437</v>
      </c>
      <c r="D133" s="124">
        <v>735437</v>
      </c>
    </row>
    <row r="134" spans="1:4" s="1" customFormat="1" ht="21.75" customHeight="1" x14ac:dyDescent="0.3">
      <c r="A134" s="102" t="s">
        <v>3</v>
      </c>
      <c r="B134" s="36">
        <v>367718</v>
      </c>
      <c r="C134" s="36">
        <v>367718</v>
      </c>
      <c r="D134" s="124">
        <v>367718</v>
      </c>
    </row>
    <row r="135" spans="1:4" s="1" customFormat="1" ht="19.5" customHeight="1" x14ac:dyDescent="0.3">
      <c r="A135" s="102" t="s">
        <v>4</v>
      </c>
      <c r="B135" s="36">
        <v>514806</v>
      </c>
      <c r="C135" s="36">
        <v>514806</v>
      </c>
      <c r="D135" s="124">
        <v>514806</v>
      </c>
    </row>
    <row r="136" spans="1:4" s="1" customFormat="1" ht="20.25" customHeight="1" x14ac:dyDescent="0.3">
      <c r="A136" s="102" t="s">
        <v>5</v>
      </c>
      <c r="B136" s="36">
        <v>588349</v>
      </c>
      <c r="C136" s="36">
        <v>588349</v>
      </c>
      <c r="D136" s="124">
        <v>588349</v>
      </c>
    </row>
    <row r="137" spans="1:4" s="1" customFormat="1" ht="18.75" customHeight="1" x14ac:dyDescent="0.3">
      <c r="A137" s="102" t="s">
        <v>6</v>
      </c>
      <c r="B137" s="36">
        <v>416748</v>
      </c>
      <c r="C137" s="36">
        <v>416748</v>
      </c>
      <c r="D137" s="124">
        <v>416748</v>
      </c>
    </row>
    <row r="138" spans="1:4" s="1" customFormat="1" ht="19.5" customHeight="1" x14ac:dyDescent="0.3">
      <c r="A138" s="102" t="s">
        <v>27</v>
      </c>
      <c r="B138" s="36">
        <v>710922</v>
      </c>
      <c r="C138" s="36">
        <v>710922</v>
      </c>
      <c r="D138" s="124">
        <v>710922</v>
      </c>
    </row>
    <row r="139" spans="1:4" s="1" customFormat="1" ht="21.75" customHeight="1" x14ac:dyDescent="0.3">
      <c r="A139" s="102" t="s">
        <v>7</v>
      </c>
      <c r="B139" s="36">
        <v>710922</v>
      </c>
      <c r="C139" s="36">
        <v>710922</v>
      </c>
      <c r="D139" s="124">
        <v>710922</v>
      </c>
    </row>
    <row r="140" spans="1:4" s="1" customFormat="1" ht="21" customHeight="1" x14ac:dyDescent="0.3">
      <c r="A140" s="102" t="s">
        <v>8</v>
      </c>
      <c r="B140" s="36">
        <v>441262</v>
      </c>
      <c r="C140" s="36">
        <v>441262</v>
      </c>
      <c r="D140" s="124">
        <v>441262</v>
      </c>
    </row>
    <row r="141" spans="1:4" s="1" customFormat="1" ht="24" customHeight="1" x14ac:dyDescent="0.3">
      <c r="A141" s="9" t="s">
        <v>28</v>
      </c>
      <c r="B141" s="36">
        <v>735437</v>
      </c>
      <c r="C141" s="36">
        <v>735437</v>
      </c>
      <c r="D141" s="124">
        <v>735437</v>
      </c>
    </row>
    <row r="142" spans="1:4" s="1" customFormat="1" ht="19.95" customHeight="1" x14ac:dyDescent="0.3">
      <c r="A142" s="102" t="s">
        <v>19</v>
      </c>
      <c r="B142" s="36">
        <v>1250243</v>
      </c>
      <c r="C142" s="36">
        <v>1250243</v>
      </c>
      <c r="D142" s="124">
        <v>1250243</v>
      </c>
    </row>
    <row r="143" spans="1:4" s="1" customFormat="1" ht="20.25" customHeight="1" x14ac:dyDescent="0.3">
      <c r="A143" s="102" t="s">
        <v>9</v>
      </c>
      <c r="B143" s="36">
        <v>514806</v>
      </c>
      <c r="C143" s="36">
        <v>514806</v>
      </c>
      <c r="D143" s="124">
        <v>514806</v>
      </c>
    </row>
    <row r="144" spans="1:4" s="1" customFormat="1" ht="18.75" customHeight="1" x14ac:dyDescent="0.3">
      <c r="A144" s="102" t="s">
        <v>10</v>
      </c>
      <c r="B144" s="36">
        <v>612864</v>
      </c>
      <c r="C144" s="36">
        <v>612864</v>
      </c>
      <c r="D144" s="124">
        <v>612864</v>
      </c>
    </row>
    <row r="145" spans="1:4" s="1" customFormat="1" ht="19.5" customHeight="1" x14ac:dyDescent="0.3">
      <c r="A145" s="102" t="s">
        <v>17</v>
      </c>
      <c r="B145" s="36">
        <v>465777</v>
      </c>
      <c r="C145" s="36">
        <v>465777</v>
      </c>
      <c r="D145" s="124">
        <v>465777</v>
      </c>
    </row>
    <row r="146" spans="1:4" s="1" customFormat="1" ht="19.5" customHeight="1" x14ac:dyDescent="0.3">
      <c r="A146" s="102" t="s">
        <v>11</v>
      </c>
      <c r="B146" s="36">
        <v>858010</v>
      </c>
      <c r="C146" s="36">
        <v>858010</v>
      </c>
      <c r="D146" s="124">
        <v>858010</v>
      </c>
    </row>
    <row r="147" spans="1:4" s="1" customFormat="1" ht="18.75" customHeight="1" x14ac:dyDescent="0.3">
      <c r="A147" s="102" t="s">
        <v>12</v>
      </c>
      <c r="B147" s="36">
        <v>514806</v>
      </c>
      <c r="C147" s="36">
        <v>514806</v>
      </c>
      <c r="D147" s="124">
        <v>514806</v>
      </c>
    </row>
    <row r="148" spans="1:4" s="1" customFormat="1" ht="21.75" customHeight="1" x14ac:dyDescent="0.3">
      <c r="A148" s="102" t="s">
        <v>13</v>
      </c>
      <c r="B148" s="36">
        <v>784466</v>
      </c>
      <c r="C148" s="36">
        <v>784466</v>
      </c>
      <c r="D148" s="124">
        <v>784466</v>
      </c>
    </row>
    <row r="149" spans="1:4" s="1" customFormat="1" ht="20.25" customHeight="1" x14ac:dyDescent="0.3">
      <c r="A149" s="102" t="s">
        <v>20</v>
      </c>
      <c r="B149" s="36">
        <v>539320</v>
      </c>
      <c r="C149" s="36">
        <v>539320</v>
      </c>
      <c r="D149" s="124">
        <v>539320</v>
      </c>
    </row>
    <row r="150" spans="1:4" s="1" customFormat="1" ht="18.75" customHeight="1" x14ac:dyDescent="0.3">
      <c r="A150" s="102" t="s">
        <v>14</v>
      </c>
      <c r="B150" s="36">
        <v>539320</v>
      </c>
      <c r="C150" s="36">
        <v>539320</v>
      </c>
      <c r="D150" s="124">
        <v>539320</v>
      </c>
    </row>
    <row r="151" spans="1:4" s="1" customFormat="1" ht="20.25" customHeight="1" x14ac:dyDescent="0.3">
      <c r="A151" s="102" t="s">
        <v>21</v>
      </c>
      <c r="B151" s="36">
        <v>416748</v>
      </c>
      <c r="C151" s="36">
        <v>416748</v>
      </c>
      <c r="D151" s="124">
        <v>416748</v>
      </c>
    </row>
    <row r="152" spans="1:4" s="1" customFormat="1" ht="18.75" customHeight="1" x14ac:dyDescent="0.3">
      <c r="A152" s="102" t="s">
        <v>15</v>
      </c>
      <c r="B152" s="36">
        <v>441262</v>
      </c>
      <c r="C152" s="36">
        <v>441262</v>
      </c>
      <c r="D152" s="124">
        <v>434755.83</v>
      </c>
    </row>
    <row r="153" spans="1:4" s="1" customFormat="1" ht="21.75" customHeight="1" x14ac:dyDescent="0.3">
      <c r="A153" s="102" t="s">
        <v>16</v>
      </c>
      <c r="B153" s="36">
        <v>539320</v>
      </c>
      <c r="C153" s="36">
        <v>539320</v>
      </c>
      <c r="D153" s="124">
        <v>539320</v>
      </c>
    </row>
    <row r="154" spans="1:4" s="1" customFormat="1" ht="19.5" customHeight="1" thickBot="1" x14ac:dyDescent="0.35">
      <c r="A154" s="115" t="s">
        <v>33</v>
      </c>
      <c r="B154" s="155">
        <v>318689</v>
      </c>
      <c r="C154" s="155">
        <v>318689</v>
      </c>
      <c r="D154" s="156">
        <v>318689</v>
      </c>
    </row>
    <row r="155" spans="1:4" s="2" customFormat="1" ht="23.25" customHeight="1" thickBot="1" x14ac:dyDescent="0.35">
      <c r="A155" s="20" t="s">
        <v>24</v>
      </c>
      <c r="B155" s="153">
        <f>SUM(B130:B154)</f>
        <v>14708737</v>
      </c>
      <c r="C155" s="153">
        <f>SUM(C130:C154)</f>
        <v>14708737</v>
      </c>
      <c r="D155" s="154">
        <f>SUM(D130:D154)</f>
        <v>14702230.83</v>
      </c>
    </row>
    <row r="156" spans="1:4" s="1" customFormat="1" ht="16.8" x14ac:dyDescent="0.3">
      <c r="B156" s="28"/>
      <c r="D156" s="50" t="s">
        <v>35</v>
      </c>
    </row>
    <row r="157" spans="1:4" s="1" customFormat="1" ht="16.8" x14ac:dyDescent="0.3">
      <c r="B157" s="28"/>
      <c r="D157" s="50" t="s">
        <v>77</v>
      </c>
    </row>
    <row r="158" spans="1:4" s="1" customFormat="1" ht="55.8" customHeight="1" x14ac:dyDescent="0.3">
      <c r="A158" s="209" t="s">
        <v>82</v>
      </c>
      <c r="B158" s="209"/>
      <c r="C158" s="209"/>
      <c r="D158" s="209"/>
    </row>
    <row r="159" spans="1:4" s="1" customFormat="1" ht="23.4" thickBot="1" x14ac:dyDescent="0.35">
      <c r="A159" s="11"/>
      <c r="B159" s="27"/>
      <c r="D159" s="47" t="s">
        <v>26</v>
      </c>
    </row>
    <row r="160" spans="1:4" s="1" customFormat="1" ht="23.25" customHeight="1" thickBot="1" x14ac:dyDescent="0.35">
      <c r="A160" s="210" t="s">
        <v>22</v>
      </c>
      <c r="B160" s="212" t="s">
        <v>51</v>
      </c>
      <c r="C160" s="213"/>
      <c r="D160" s="214"/>
    </row>
    <row r="161" spans="1:4" s="1" customFormat="1" ht="123" customHeight="1" thickBot="1" x14ac:dyDescent="0.35">
      <c r="A161" s="211"/>
      <c r="B161" s="110" t="s">
        <v>80</v>
      </c>
      <c r="C161" s="111" t="s">
        <v>74</v>
      </c>
      <c r="D161" s="118" t="s">
        <v>75</v>
      </c>
    </row>
    <row r="162" spans="1:4" s="1" customFormat="1" ht="16.2" thickBot="1" x14ac:dyDescent="0.35">
      <c r="A162" s="122">
        <v>1</v>
      </c>
      <c r="B162" s="112">
        <v>2</v>
      </c>
      <c r="C162" s="112">
        <v>3</v>
      </c>
      <c r="D162" s="119">
        <v>4</v>
      </c>
    </row>
    <row r="163" spans="1:4" s="1" customFormat="1" ht="21.75" customHeight="1" x14ac:dyDescent="0.3">
      <c r="A163" s="106" t="s">
        <v>0</v>
      </c>
      <c r="B163" s="114">
        <v>793337</v>
      </c>
      <c r="C163" s="157">
        <v>793337</v>
      </c>
      <c r="D163" s="160">
        <v>793337</v>
      </c>
    </row>
    <row r="164" spans="1:4" s="1" customFormat="1" ht="21.75" customHeight="1" x14ac:dyDescent="0.3">
      <c r="A164" s="102" t="s">
        <v>1</v>
      </c>
      <c r="B164" s="113">
        <v>318167</v>
      </c>
      <c r="C164" s="158">
        <v>318167</v>
      </c>
      <c r="D164" s="161">
        <v>318167</v>
      </c>
    </row>
    <row r="165" spans="1:4" s="1" customFormat="1" ht="20.25" customHeight="1" x14ac:dyDescent="0.3">
      <c r="A165" s="102" t="s">
        <v>18</v>
      </c>
      <c r="B165" s="113">
        <v>2151192</v>
      </c>
      <c r="C165" s="158">
        <v>2151192</v>
      </c>
      <c r="D165" s="161">
        <v>2151192</v>
      </c>
    </row>
    <row r="166" spans="1:4" s="1" customFormat="1" ht="20.25" customHeight="1" x14ac:dyDescent="0.3">
      <c r="A166" s="102" t="s">
        <v>2</v>
      </c>
      <c r="B166" s="113">
        <v>2332326</v>
      </c>
      <c r="C166" s="158">
        <v>2332326</v>
      </c>
      <c r="D166" s="161">
        <v>2332326</v>
      </c>
    </row>
    <row r="167" spans="1:4" s="1" customFormat="1" ht="19.5" customHeight="1" x14ac:dyDescent="0.3">
      <c r="A167" s="102" t="s">
        <v>3</v>
      </c>
      <c r="B167" s="113">
        <v>532142</v>
      </c>
      <c r="C167" s="158">
        <v>532142</v>
      </c>
      <c r="D167" s="161">
        <v>532142</v>
      </c>
    </row>
    <row r="168" spans="1:4" s="1" customFormat="1" ht="18.75" customHeight="1" x14ac:dyDescent="0.3">
      <c r="A168" s="102" t="s">
        <v>4</v>
      </c>
      <c r="B168" s="113">
        <v>426148</v>
      </c>
      <c r="C168" s="158">
        <v>426148</v>
      </c>
      <c r="D168" s="161">
        <v>426148</v>
      </c>
    </row>
    <row r="169" spans="1:4" s="1" customFormat="1" ht="21.75" customHeight="1" x14ac:dyDescent="0.3">
      <c r="A169" s="102" t="s">
        <v>5</v>
      </c>
      <c r="B169" s="113">
        <v>1548289</v>
      </c>
      <c r="C169" s="158">
        <v>1548289</v>
      </c>
      <c r="D169" s="161">
        <v>1548289</v>
      </c>
    </row>
    <row r="170" spans="1:4" s="1" customFormat="1" ht="20.25" customHeight="1" x14ac:dyDescent="0.3">
      <c r="A170" s="102" t="s">
        <v>6</v>
      </c>
      <c r="B170" s="113">
        <v>242045</v>
      </c>
      <c r="C170" s="158">
        <v>242045</v>
      </c>
      <c r="D170" s="161">
        <v>242045</v>
      </c>
    </row>
    <row r="171" spans="1:4" s="1" customFormat="1" ht="19.5" customHeight="1" x14ac:dyDescent="0.3">
      <c r="A171" s="102" t="s">
        <v>27</v>
      </c>
      <c r="B171" s="113">
        <v>1438101</v>
      </c>
      <c r="C171" s="158">
        <v>1438101</v>
      </c>
      <c r="D171" s="161">
        <v>1438101</v>
      </c>
    </row>
    <row r="172" spans="1:4" s="1" customFormat="1" ht="21.75" customHeight="1" x14ac:dyDescent="0.3">
      <c r="A172" s="102" t="s">
        <v>7</v>
      </c>
      <c r="B172" s="113">
        <v>1404991</v>
      </c>
      <c r="C172" s="158">
        <v>1404991</v>
      </c>
      <c r="D172" s="161">
        <v>1404991</v>
      </c>
    </row>
    <row r="173" spans="1:4" s="1" customFormat="1" ht="19.5" customHeight="1" x14ac:dyDescent="0.3">
      <c r="A173" s="102" t="s">
        <v>8</v>
      </c>
      <c r="B173" s="113">
        <v>319118</v>
      </c>
      <c r="C173" s="158">
        <v>319118</v>
      </c>
      <c r="D173" s="161">
        <v>319118</v>
      </c>
    </row>
    <row r="174" spans="1:4" s="1" customFormat="1" ht="16.8" x14ac:dyDescent="0.3">
      <c r="A174" s="9" t="s">
        <v>28</v>
      </c>
      <c r="B174" s="113">
        <v>1499083</v>
      </c>
      <c r="C174" s="158">
        <v>1499083</v>
      </c>
      <c r="D174" s="161">
        <v>1499083</v>
      </c>
    </row>
    <row r="175" spans="1:4" s="1" customFormat="1" ht="20.25" customHeight="1" x14ac:dyDescent="0.3">
      <c r="A175" s="102" t="s">
        <v>19</v>
      </c>
      <c r="B175" s="113">
        <v>2317602</v>
      </c>
      <c r="C175" s="158">
        <v>2317602</v>
      </c>
      <c r="D175" s="161">
        <v>2317602</v>
      </c>
    </row>
    <row r="176" spans="1:4" s="1" customFormat="1" ht="18.75" customHeight="1" x14ac:dyDescent="0.3">
      <c r="A176" s="102" t="s">
        <v>9</v>
      </c>
      <c r="B176" s="113">
        <v>574409</v>
      </c>
      <c r="C176" s="158">
        <v>574409</v>
      </c>
      <c r="D176" s="161">
        <v>574409</v>
      </c>
    </row>
    <row r="177" spans="1:4" s="1" customFormat="1" ht="18.75" customHeight="1" x14ac:dyDescent="0.3">
      <c r="A177" s="102" t="s">
        <v>10</v>
      </c>
      <c r="B177" s="113">
        <v>442386</v>
      </c>
      <c r="C177" s="158">
        <v>442386</v>
      </c>
      <c r="D177" s="161">
        <v>442386</v>
      </c>
    </row>
    <row r="178" spans="1:4" s="1" customFormat="1" ht="20.25" customHeight="1" x14ac:dyDescent="0.3">
      <c r="A178" s="102" t="s">
        <v>17</v>
      </c>
      <c r="B178" s="113">
        <v>510286</v>
      </c>
      <c r="C178" s="158">
        <v>510286</v>
      </c>
      <c r="D178" s="161">
        <v>510286</v>
      </c>
    </row>
    <row r="179" spans="1:4" s="1" customFormat="1" ht="19.5" customHeight="1" x14ac:dyDescent="0.3">
      <c r="A179" s="102" t="s">
        <v>11</v>
      </c>
      <c r="B179" s="113">
        <v>571444</v>
      </c>
      <c r="C179" s="158">
        <v>571444</v>
      </c>
      <c r="D179" s="161">
        <v>571444</v>
      </c>
    </row>
    <row r="180" spans="1:4" s="1" customFormat="1" ht="18.75" customHeight="1" x14ac:dyDescent="0.3">
      <c r="A180" s="102" t="s">
        <v>12</v>
      </c>
      <c r="B180" s="113">
        <v>408302</v>
      </c>
      <c r="C180" s="158">
        <v>408302</v>
      </c>
      <c r="D180" s="161">
        <v>408302</v>
      </c>
    </row>
    <row r="181" spans="1:4" s="1" customFormat="1" ht="18.75" customHeight="1" x14ac:dyDescent="0.3">
      <c r="A181" s="102" t="s">
        <v>13</v>
      </c>
      <c r="B181" s="113">
        <v>1008276</v>
      </c>
      <c r="C181" s="158">
        <v>1008276</v>
      </c>
      <c r="D181" s="161">
        <v>1008276</v>
      </c>
    </row>
    <row r="182" spans="1:4" s="1" customFormat="1" ht="19.5" customHeight="1" x14ac:dyDescent="0.3">
      <c r="A182" s="102" t="s">
        <v>20</v>
      </c>
      <c r="B182" s="113">
        <v>694013</v>
      </c>
      <c r="C182" s="158">
        <v>694013</v>
      </c>
      <c r="D182" s="161">
        <v>694013</v>
      </c>
    </row>
    <row r="183" spans="1:4" s="1" customFormat="1" ht="20.25" customHeight="1" x14ac:dyDescent="0.3">
      <c r="A183" s="102" t="s">
        <v>14</v>
      </c>
      <c r="B183" s="113">
        <v>463453</v>
      </c>
      <c r="C183" s="158">
        <v>463453</v>
      </c>
      <c r="D183" s="161">
        <v>463453</v>
      </c>
    </row>
    <row r="184" spans="1:4" s="1" customFormat="1" ht="20.25" customHeight="1" x14ac:dyDescent="0.3">
      <c r="A184" s="102" t="s">
        <v>21</v>
      </c>
      <c r="B184" s="113">
        <v>536568</v>
      </c>
      <c r="C184" s="158">
        <v>536568</v>
      </c>
      <c r="D184" s="161">
        <v>536568</v>
      </c>
    </row>
    <row r="185" spans="1:4" s="1" customFormat="1" ht="19.5" customHeight="1" x14ac:dyDescent="0.3">
      <c r="A185" s="102" t="s">
        <v>15</v>
      </c>
      <c r="B185" s="113">
        <v>419593</v>
      </c>
      <c r="C185" s="158">
        <v>419593</v>
      </c>
      <c r="D185" s="161">
        <v>419593</v>
      </c>
    </row>
    <row r="186" spans="1:4" s="1" customFormat="1" ht="22.5" customHeight="1" x14ac:dyDescent="0.3">
      <c r="A186" s="102" t="s">
        <v>16</v>
      </c>
      <c r="B186" s="113">
        <v>468675</v>
      </c>
      <c r="C186" s="158">
        <v>468675</v>
      </c>
      <c r="D186" s="161">
        <v>468675</v>
      </c>
    </row>
    <row r="187" spans="1:4" s="1" customFormat="1" ht="19.5" customHeight="1" x14ac:dyDescent="0.3">
      <c r="A187" s="102" t="s">
        <v>38</v>
      </c>
      <c r="B187" s="113">
        <v>4100001</v>
      </c>
      <c r="C187" s="158">
        <v>4100001</v>
      </c>
      <c r="D187" s="161">
        <v>4100001</v>
      </c>
    </row>
    <row r="188" spans="1:4" s="1" customFormat="1" ht="21.75" customHeight="1" thickBot="1" x14ac:dyDescent="0.35">
      <c r="A188" s="115" t="s">
        <v>31</v>
      </c>
      <c r="B188" s="116">
        <v>14292620</v>
      </c>
      <c r="C188" s="159">
        <v>17710807.510000002</v>
      </c>
      <c r="D188" s="162">
        <v>17710807.510000002</v>
      </c>
    </row>
    <row r="189" spans="1:4" s="3" customFormat="1" ht="25.5" customHeight="1" thickBot="1" x14ac:dyDescent="0.35">
      <c r="A189" s="107" t="s">
        <v>24</v>
      </c>
      <c r="B189" s="108">
        <f>SUM(B163:B188)</f>
        <v>39812567</v>
      </c>
      <c r="C189" s="163">
        <f t="shared" ref="C189:D189" si="4">SUM(C163:C188)</f>
        <v>43230754.510000005</v>
      </c>
      <c r="D189" s="163">
        <f t="shared" si="4"/>
        <v>43230754.510000005</v>
      </c>
    </row>
    <row r="190" spans="1:4" ht="16.8" x14ac:dyDescent="0.3">
      <c r="A190" s="1"/>
      <c r="B190" s="28"/>
      <c r="D190" s="50" t="s">
        <v>36</v>
      </c>
    </row>
    <row r="191" spans="1:4" ht="16.8" x14ac:dyDescent="0.3">
      <c r="A191" s="1"/>
      <c r="B191" s="28"/>
      <c r="D191" s="50" t="s">
        <v>77</v>
      </c>
    </row>
    <row r="192" spans="1:4" ht="66" customHeight="1" x14ac:dyDescent="0.25">
      <c r="A192" s="221" t="s">
        <v>83</v>
      </c>
      <c r="B192" s="221"/>
      <c r="C192" s="221"/>
      <c r="D192" s="221"/>
    </row>
    <row r="193" spans="1:4" ht="23.4" thickBot="1" x14ac:dyDescent="0.3">
      <c r="A193" s="11"/>
      <c r="B193" s="27"/>
      <c r="D193" s="47" t="s">
        <v>26</v>
      </c>
    </row>
    <row r="194" spans="1:4" ht="22.5" customHeight="1" thickBot="1" x14ac:dyDescent="0.3">
      <c r="A194" s="210" t="s">
        <v>22</v>
      </c>
      <c r="B194" s="212" t="s">
        <v>51</v>
      </c>
      <c r="C194" s="213"/>
      <c r="D194" s="214"/>
    </row>
    <row r="195" spans="1:4" ht="127.2" customHeight="1" thickBot="1" x14ac:dyDescent="0.3">
      <c r="A195" s="211"/>
      <c r="B195" s="110" t="s">
        <v>80</v>
      </c>
      <c r="C195" s="111" t="s">
        <v>74</v>
      </c>
      <c r="D195" s="118" t="s">
        <v>75</v>
      </c>
    </row>
    <row r="196" spans="1:4" ht="16.2" thickBot="1" x14ac:dyDescent="0.3">
      <c r="A196" s="122">
        <v>1</v>
      </c>
      <c r="B196" s="19">
        <v>2</v>
      </c>
      <c r="C196" s="19">
        <v>3</v>
      </c>
      <c r="D196" s="81">
        <v>4</v>
      </c>
    </row>
    <row r="197" spans="1:4" s="1" customFormat="1" ht="20.25" customHeight="1" x14ac:dyDescent="0.3">
      <c r="A197" s="106" t="s">
        <v>0</v>
      </c>
      <c r="B197" s="164">
        <v>682769</v>
      </c>
      <c r="C197" s="176">
        <v>682769</v>
      </c>
      <c r="D197" s="165">
        <v>647358.25</v>
      </c>
    </row>
    <row r="198" spans="1:4" s="1" customFormat="1" ht="20.25" customHeight="1" x14ac:dyDescent="0.3">
      <c r="A198" s="102" t="s">
        <v>1</v>
      </c>
      <c r="B198" s="89">
        <v>437863</v>
      </c>
      <c r="C198" s="177">
        <v>437863</v>
      </c>
      <c r="D198" s="166">
        <v>342426</v>
      </c>
    </row>
    <row r="199" spans="1:4" s="1" customFormat="1" ht="20.25" customHeight="1" x14ac:dyDescent="0.3">
      <c r="A199" s="102" t="s">
        <v>18</v>
      </c>
      <c r="B199" s="89">
        <v>964782</v>
      </c>
      <c r="C199" s="177">
        <v>964782</v>
      </c>
      <c r="D199" s="166">
        <v>875260</v>
      </c>
    </row>
    <row r="200" spans="1:4" s="1" customFormat="1" ht="20.25" customHeight="1" x14ac:dyDescent="0.3">
      <c r="A200" s="102" t="s">
        <v>2</v>
      </c>
      <c r="B200" s="89">
        <v>1608044</v>
      </c>
      <c r="C200" s="177">
        <v>1608044</v>
      </c>
      <c r="D200" s="166">
        <v>1608044</v>
      </c>
    </row>
    <row r="201" spans="1:4" s="1" customFormat="1" ht="20.25" customHeight="1" x14ac:dyDescent="0.3">
      <c r="A201" s="102" t="s">
        <v>3</v>
      </c>
      <c r="B201" s="89">
        <v>222642</v>
      </c>
      <c r="C201" s="177">
        <v>222642</v>
      </c>
      <c r="D201" s="166">
        <v>179669.6</v>
      </c>
    </row>
    <row r="202" spans="1:4" s="1" customFormat="1" ht="20.25" customHeight="1" x14ac:dyDescent="0.3">
      <c r="A202" s="102" t="s">
        <v>4</v>
      </c>
      <c r="B202" s="89">
        <v>507346</v>
      </c>
      <c r="C202" s="177">
        <v>507346</v>
      </c>
      <c r="D202" s="166">
        <v>507346</v>
      </c>
    </row>
    <row r="203" spans="1:4" s="1" customFormat="1" ht="20.25" customHeight="1" x14ac:dyDescent="0.3">
      <c r="A203" s="102" t="s">
        <v>5</v>
      </c>
      <c r="B203" s="89">
        <v>709043</v>
      </c>
      <c r="C203" s="177">
        <v>709043</v>
      </c>
      <c r="D203" s="166">
        <v>685803.58</v>
      </c>
    </row>
    <row r="204" spans="1:4" s="1" customFormat="1" ht="20.25" customHeight="1" x14ac:dyDescent="0.3">
      <c r="A204" s="102" t="s">
        <v>6</v>
      </c>
      <c r="B204" s="89">
        <v>382788</v>
      </c>
      <c r="C204" s="177">
        <v>382788</v>
      </c>
      <c r="D204" s="166">
        <v>376277.96</v>
      </c>
    </row>
    <row r="205" spans="1:4" s="1" customFormat="1" ht="20.25" customHeight="1" x14ac:dyDescent="0.3">
      <c r="A205" s="102" t="s">
        <v>27</v>
      </c>
      <c r="B205" s="89">
        <v>883147</v>
      </c>
      <c r="C205" s="177">
        <v>883147</v>
      </c>
      <c r="D205" s="166">
        <v>800226.19</v>
      </c>
    </row>
    <row r="206" spans="1:4" s="1" customFormat="1" ht="20.25" customHeight="1" x14ac:dyDescent="0.3">
      <c r="A206" s="102" t="s">
        <v>7</v>
      </c>
      <c r="B206" s="89">
        <v>667926</v>
      </c>
      <c r="C206" s="177">
        <v>667926</v>
      </c>
      <c r="D206" s="166">
        <v>612884.49</v>
      </c>
    </row>
    <row r="207" spans="1:4" s="1" customFormat="1" ht="20.25" customHeight="1" x14ac:dyDescent="0.3">
      <c r="A207" s="102" t="s">
        <v>8</v>
      </c>
      <c r="B207" s="89">
        <v>452705</v>
      </c>
      <c r="C207" s="177">
        <v>452705</v>
      </c>
      <c r="D207" s="166">
        <v>354144</v>
      </c>
    </row>
    <row r="208" spans="1:4" s="1" customFormat="1" ht="24" customHeight="1" x14ac:dyDescent="0.3">
      <c r="A208" s="9" t="s">
        <v>28</v>
      </c>
      <c r="B208" s="89">
        <v>785421</v>
      </c>
      <c r="C208" s="177">
        <v>785421</v>
      </c>
      <c r="D208" s="166">
        <v>785421</v>
      </c>
    </row>
    <row r="209" spans="1:4" s="1" customFormat="1" ht="20.25" customHeight="1" x14ac:dyDescent="0.3">
      <c r="A209" s="102" t="s">
        <v>19</v>
      </c>
      <c r="B209" s="89">
        <v>1334446</v>
      </c>
      <c r="C209" s="177">
        <v>1334446</v>
      </c>
      <c r="D209" s="166">
        <v>1252811.54</v>
      </c>
    </row>
    <row r="210" spans="1:4" s="1" customFormat="1" ht="20.25" customHeight="1" x14ac:dyDescent="0.3">
      <c r="A210" s="102" t="s">
        <v>9</v>
      </c>
      <c r="B210" s="89">
        <v>474970</v>
      </c>
      <c r="C210" s="177">
        <v>474970</v>
      </c>
      <c r="D210" s="166">
        <v>457595.03</v>
      </c>
    </row>
    <row r="211" spans="1:4" s="1" customFormat="1" ht="20.25" customHeight="1" x14ac:dyDescent="0.3">
      <c r="A211" s="102" t="s">
        <v>10</v>
      </c>
      <c r="B211" s="89">
        <v>371070</v>
      </c>
      <c r="C211" s="177">
        <v>371070</v>
      </c>
      <c r="D211" s="166">
        <v>325500</v>
      </c>
    </row>
    <row r="212" spans="1:4" s="1" customFormat="1" ht="20.25" customHeight="1" x14ac:dyDescent="0.3">
      <c r="A212" s="102" t="s">
        <v>17</v>
      </c>
      <c r="B212" s="89">
        <v>296856</v>
      </c>
      <c r="C212" s="177">
        <v>296856</v>
      </c>
      <c r="D212" s="166">
        <v>291507</v>
      </c>
    </row>
    <row r="213" spans="1:4" s="1" customFormat="1" ht="20.25" customHeight="1" x14ac:dyDescent="0.3">
      <c r="A213" s="102" t="s">
        <v>11</v>
      </c>
      <c r="B213" s="89">
        <v>749561</v>
      </c>
      <c r="C213" s="177">
        <v>749561</v>
      </c>
      <c r="D213" s="166">
        <v>673134</v>
      </c>
    </row>
    <row r="214" spans="1:4" s="1" customFormat="1" ht="20.25" customHeight="1" x14ac:dyDescent="0.3">
      <c r="A214" s="102" t="s">
        <v>12</v>
      </c>
      <c r="B214" s="89">
        <v>282013</v>
      </c>
      <c r="C214" s="177">
        <v>282013</v>
      </c>
      <c r="D214" s="166">
        <v>266998.88</v>
      </c>
    </row>
    <row r="215" spans="1:4" s="1" customFormat="1" ht="20.25" customHeight="1" x14ac:dyDescent="0.3">
      <c r="A215" s="102" t="s">
        <v>13</v>
      </c>
      <c r="B215" s="89">
        <v>837602</v>
      </c>
      <c r="C215" s="177">
        <v>837602</v>
      </c>
      <c r="D215" s="166">
        <v>827667.25</v>
      </c>
    </row>
    <row r="216" spans="1:4" s="1" customFormat="1" ht="20.25" customHeight="1" x14ac:dyDescent="0.3">
      <c r="A216" s="102" t="s">
        <v>20</v>
      </c>
      <c r="B216" s="89">
        <v>348806</v>
      </c>
      <c r="C216" s="177">
        <v>348806</v>
      </c>
      <c r="D216" s="166">
        <v>324896.81</v>
      </c>
    </row>
    <row r="217" spans="1:4" s="1" customFormat="1" ht="20.25" customHeight="1" x14ac:dyDescent="0.3">
      <c r="A217" s="102" t="s">
        <v>14</v>
      </c>
      <c r="B217" s="89">
        <v>534341</v>
      </c>
      <c r="C217" s="177">
        <v>534341</v>
      </c>
      <c r="D217" s="166">
        <v>496138.12</v>
      </c>
    </row>
    <row r="218" spans="1:4" s="1" customFormat="1" ht="20.25" customHeight="1" x14ac:dyDescent="0.3">
      <c r="A218" s="102" t="s">
        <v>21</v>
      </c>
      <c r="B218" s="89">
        <v>445284</v>
      </c>
      <c r="C218" s="177">
        <v>445284</v>
      </c>
      <c r="D218" s="166">
        <v>403167.82</v>
      </c>
    </row>
    <row r="219" spans="1:4" s="1" customFormat="1" ht="20.25" customHeight="1" x14ac:dyDescent="0.3">
      <c r="A219" s="102" t="s">
        <v>15</v>
      </c>
      <c r="B219" s="89">
        <v>230063</v>
      </c>
      <c r="C219" s="177">
        <v>230063</v>
      </c>
      <c r="D219" s="166">
        <v>210986.33</v>
      </c>
    </row>
    <row r="220" spans="1:4" s="1" customFormat="1" ht="20.25" customHeight="1" x14ac:dyDescent="0.3">
      <c r="A220" s="102" t="s">
        <v>16</v>
      </c>
      <c r="B220" s="89">
        <v>185666</v>
      </c>
      <c r="C220" s="177">
        <v>185666</v>
      </c>
      <c r="D220" s="166">
        <v>179134.17</v>
      </c>
    </row>
    <row r="221" spans="1:4" s="1" customFormat="1" ht="20.25" customHeight="1" x14ac:dyDescent="0.3">
      <c r="A221" s="102" t="s">
        <v>38</v>
      </c>
      <c r="B221" s="89">
        <v>1823252</v>
      </c>
      <c r="C221" s="177">
        <v>1823252</v>
      </c>
      <c r="D221" s="166">
        <v>1823252</v>
      </c>
    </row>
    <row r="222" spans="1:4" s="1" customFormat="1" ht="20.25" customHeight="1" x14ac:dyDescent="0.3">
      <c r="A222" s="102" t="s">
        <v>31</v>
      </c>
      <c r="B222" s="89">
        <v>5470097</v>
      </c>
      <c r="C222" s="177">
        <v>5470097</v>
      </c>
      <c r="D222" s="166">
        <v>5335499.45</v>
      </c>
    </row>
    <row r="223" spans="1:4" s="2" customFormat="1" ht="24" customHeight="1" thickBot="1" x14ac:dyDescent="0.35">
      <c r="A223" s="26" t="s">
        <v>29</v>
      </c>
      <c r="B223" s="167">
        <v>661497</v>
      </c>
      <c r="C223" s="167">
        <v>661497</v>
      </c>
      <c r="D223" s="175">
        <v>0</v>
      </c>
    </row>
    <row r="224" spans="1:4" ht="23.25" customHeight="1" thickBot="1" x14ac:dyDescent="0.35">
      <c r="A224" s="53" t="s">
        <v>24</v>
      </c>
      <c r="B224" s="90">
        <f>SUM(B197:B223)</f>
        <v>22350000</v>
      </c>
      <c r="C224" s="21">
        <f>SUM(C197:C223)</f>
        <v>22350000</v>
      </c>
      <c r="D224" s="168">
        <f>SUM(D197:D223)</f>
        <v>20643149.469999999</v>
      </c>
    </row>
    <row r="225" spans="1:4" s="1" customFormat="1" ht="16.8" x14ac:dyDescent="0.3">
      <c r="B225" s="28"/>
      <c r="D225" s="50" t="s">
        <v>44</v>
      </c>
    </row>
    <row r="226" spans="1:4" s="1" customFormat="1" ht="16.8" x14ac:dyDescent="0.3">
      <c r="B226" s="28"/>
      <c r="D226" s="50" t="s">
        <v>77</v>
      </c>
    </row>
    <row r="227" spans="1:4" s="1" customFormat="1" ht="60" customHeight="1" x14ac:dyDescent="0.3">
      <c r="A227" s="221" t="s">
        <v>84</v>
      </c>
      <c r="B227" s="221"/>
      <c r="C227" s="221"/>
      <c r="D227" s="221"/>
    </row>
    <row r="228" spans="1:4" s="1" customFormat="1" ht="23.4" thickBot="1" x14ac:dyDescent="0.35">
      <c r="A228" s="11"/>
      <c r="B228" s="27"/>
      <c r="D228" s="47" t="s">
        <v>26</v>
      </c>
    </row>
    <row r="229" spans="1:4" s="1" customFormat="1" ht="21.75" customHeight="1" thickBot="1" x14ac:dyDescent="0.35">
      <c r="A229" s="210" t="s">
        <v>22</v>
      </c>
      <c r="B229" s="212" t="s">
        <v>51</v>
      </c>
      <c r="C229" s="213"/>
      <c r="D229" s="214"/>
    </row>
    <row r="230" spans="1:4" s="1" customFormat="1" ht="118.8" customHeight="1" thickBot="1" x14ac:dyDescent="0.35">
      <c r="A230" s="211"/>
      <c r="B230" s="110" t="s">
        <v>80</v>
      </c>
      <c r="C230" s="111" t="s">
        <v>74</v>
      </c>
      <c r="D230" s="118" t="s">
        <v>75</v>
      </c>
    </row>
    <row r="231" spans="1:4" s="1" customFormat="1" ht="16.2" thickBot="1" x14ac:dyDescent="0.35">
      <c r="A231" s="122">
        <v>1</v>
      </c>
      <c r="B231" s="19">
        <v>2</v>
      </c>
      <c r="C231" s="19">
        <v>3</v>
      </c>
      <c r="D231" s="81">
        <v>4</v>
      </c>
    </row>
    <row r="232" spans="1:4" s="1" customFormat="1" ht="20.25" customHeight="1" x14ac:dyDescent="0.3">
      <c r="A232" s="106" t="s">
        <v>0</v>
      </c>
      <c r="B232" s="91">
        <v>1442576.13</v>
      </c>
      <c r="C232" s="91">
        <v>1442576.13</v>
      </c>
      <c r="D232" s="91">
        <v>1442576.13</v>
      </c>
    </row>
    <row r="233" spans="1:4" s="1" customFormat="1" ht="20.25" customHeight="1" x14ac:dyDescent="0.3">
      <c r="A233" s="102" t="s">
        <v>1</v>
      </c>
      <c r="B233" s="91">
        <v>138901</v>
      </c>
      <c r="C233" s="91">
        <v>138901</v>
      </c>
      <c r="D233" s="91">
        <v>138901</v>
      </c>
    </row>
    <row r="234" spans="1:4" s="1" customFormat="1" ht="20.25" customHeight="1" x14ac:dyDescent="0.3">
      <c r="A234" s="102" t="s">
        <v>18</v>
      </c>
      <c r="B234" s="91">
        <v>5808680.4100000001</v>
      </c>
      <c r="C234" s="91">
        <v>5808680.4100000001</v>
      </c>
      <c r="D234" s="91">
        <v>5763780.7800000003</v>
      </c>
    </row>
    <row r="235" spans="1:4" s="1" customFormat="1" ht="18.75" customHeight="1" x14ac:dyDescent="0.3">
      <c r="A235" s="102" t="s">
        <v>2</v>
      </c>
      <c r="B235" s="91">
        <v>1648157</v>
      </c>
      <c r="C235" s="91">
        <v>1648157</v>
      </c>
      <c r="D235" s="91">
        <v>1648157</v>
      </c>
    </row>
    <row r="236" spans="1:4" s="1" customFormat="1" ht="20.25" customHeight="1" x14ac:dyDescent="0.3">
      <c r="A236" s="102" t="s">
        <v>3</v>
      </c>
      <c r="B236" s="91">
        <v>681293.67</v>
      </c>
      <c r="C236" s="91">
        <v>681293.67</v>
      </c>
      <c r="D236" s="91">
        <v>681293.67</v>
      </c>
    </row>
    <row r="237" spans="1:4" s="1" customFormat="1" ht="20.25" customHeight="1" x14ac:dyDescent="0.3">
      <c r="A237" s="102" t="s">
        <v>4</v>
      </c>
      <c r="B237" s="91">
        <v>402659.99</v>
      </c>
      <c r="C237" s="91">
        <v>402659.99</v>
      </c>
      <c r="D237" s="91">
        <v>402659.99</v>
      </c>
    </row>
    <row r="238" spans="1:4" s="1" customFormat="1" ht="19.5" customHeight="1" x14ac:dyDescent="0.3">
      <c r="A238" s="102" t="s">
        <v>5</v>
      </c>
      <c r="B238" s="91">
        <v>2876173</v>
      </c>
      <c r="C238" s="91">
        <v>2876173</v>
      </c>
      <c r="D238" s="91">
        <v>2866574.16</v>
      </c>
    </row>
    <row r="239" spans="1:4" s="1" customFormat="1" ht="20.25" customHeight="1" x14ac:dyDescent="0.3">
      <c r="A239" s="102" t="s">
        <v>6</v>
      </c>
      <c r="B239" s="91">
        <v>126314.91</v>
      </c>
      <c r="C239" s="91">
        <v>126314.91</v>
      </c>
      <c r="D239" s="91">
        <v>126314.91</v>
      </c>
    </row>
    <row r="240" spans="1:4" s="1" customFormat="1" ht="21.6" customHeight="1" x14ac:dyDescent="0.3">
      <c r="A240" s="102" t="s">
        <v>27</v>
      </c>
      <c r="B240" s="91">
        <v>1332451</v>
      </c>
      <c r="C240" s="91">
        <v>1332451</v>
      </c>
      <c r="D240" s="91">
        <v>1313950.8999999999</v>
      </c>
    </row>
    <row r="241" spans="1:5" s="1" customFormat="1" ht="19.5" customHeight="1" x14ac:dyDescent="0.3">
      <c r="A241" s="102" t="s">
        <v>7</v>
      </c>
      <c r="B241" s="91">
        <v>2287923.5</v>
      </c>
      <c r="C241" s="91">
        <v>2287923.5</v>
      </c>
      <c r="D241" s="91">
        <v>2382949.7400000002</v>
      </c>
    </row>
    <row r="242" spans="1:5" s="1" customFormat="1" ht="18.75" customHeight="1" x14ac:dyDescent="0.3">
      <c r="A242" s="102" t="s">
        <v>8</v>
      </c>
      <c r="B242" s="91">
        <v>164000</v>
      </c>
      <c r="C242" s="91">
        <v>164000</v>
      </c>
      <c r="D242" s="91">
        <v>159335.82999999999</v>
      </c>
    </row>
    <row r="243" spans="1:5" s="1" customFormat="1" ht="16.8" x14ac:dyDescent="0.3">
      <c r="A243" s="9" t="s">
        <v>28</v>
      </c>
      <c r="B243" s="91">
        <v>2773010</v>
      </c>
      <c r="C243" s="91">
        <v>2773010</v>
      </c>
      <c r="D243" s="91">
        <v>2773010</v>
      </c>
    </row>
    <row r="244" spans="1:5" s="1" customFormat="1" ht="20.25" customHeight="1" x14ac:dyDescent="0.3">
      <c r="A244" s="102" t="s">
        <v>19</v>
      </c>
      <c r="B244" s="91">
        <v>4310147</v>
      </c>
      <c r="C244" s="91">
        <v>4310147</v>
      </c>
      <c r="D244" s="91">
        <v>4310147</v>
      </c>
    </row>
    <row r="245" spans="1:5" s="1" customFormat="1" ht="19.5" customHeight="1" x14ac:dyDescent="0.3">
      <c r="A245" s="102" t="s">
        <v>9</v>
      </c>
      <c r="B245" s="91">
        <v>858274.38</v>
      </c>
      <c r="C245" s="91">
        <v>858274.38</v>
      </c>
      <c r="D245" s="91">
        <v>858274.38</v>
      </c>
    </row>
    <row r="246" spans="1:5" s="1" customFormat="1" ht="18.75" customHeight="1" x14ac:dyDescent="0.3">
      <c r="A246" s="102" t="s">
        <v>10</v>
      </c>
      <c r="B246" s="91">
        <v>436220</v>
      </c>
      <c r="C246" s="91">
        <v>436220</v>
      </c>
      <c r="D246" s="91">
        <v>436220</v>
      </c>
    </row>
    <row r="247" spans="1:5" s="1" customFormat="1" ht="16.8" x14ac:dyDescent="0.3">
      <c r="A247" s="102" t="s">
        <v>17</v>
      </c>
      <c r="B247" s="91">
        <v>449000</v>
      </c>
      <c r="C247" s="91">
        <v>449000</v>
      </c>
      <c r="D247" s="91">
        <v>367336.38</v>
      </c>
      <c r="E247" s="80"/>
    </row>
    <row r="248" spans="1:5" s="1" customFormat="1" ht="18.75" customHeight="1" x14ac:dyDescent="0.3">
      <c r="A248" s="102" t="s">
        <v>11</v>
      </c>
      <c r="B248" s="91">
        <v>601397</v>
      </c>
      <c r="C248" s="91">
        <v>601397</v>
      </c>
      <c r="D248" s="91">
        <v>601397</v>
      </c>
      <c r="E248" s="80"/>
    </row>
    <row r="249" spans="1:5" s="1" customFormat="1" ht="18.75" customHeight="1" x14ac:dyDescent="0.3">
      <c r="A249" s="102" t="s">
        <v>12</v>
      </c>
      <c r="B249" s="91">
        <v>206500</v>
      </c>
      <c r="C249" s="91">
        <v>206500</v>
      </c>
      <c r="D249" s="91">
        <v>206500</v>
      </c>
      <c r="E249" s="80"/>
    </row>
    <row r="250" spans="1:5" s="1" customFormat="1" ht="19.5" customHeight="1" x14ac:dyDescent="0.3">
      <c r="A250" s="102" t="s">
        <v>13</v>
      </c>
      <c r="B250" s="91">
        <v>919041</v>
      </c>
      <c r="C250" s="91">
        <v>919041</v>
      </c>
      <c r="D250" s="91">
        <v>919041</v>
      </c>
    </row>
    <row r="251" spans="1:5" s="1" customFormat="1" ht="18.75" customHeight="1" x14ac:dyDescent="0.3">
      <c r="A251" s="102" t="s">
        <v>20</v>
      </c>
      <c r="B251" s="91">
        <v>1240500</v>
      </c>
      <c r="C251" s="91">
        <v>1240500</v>
      </c>
      <c r="D251" s="91">
        <v>1240500</v>
      </c>
    </row>
    <row r="252" spans="1:5" s="1" customFormat="1" ht="20.25" customHeight="1" x14ac:dyDescent="0.3">
      <c r="A252" s="102" t="s">
        <v>14</v>
      </c>
      <c r="B252" s="91">
        <v>282605</v>
      </c>
      <c r="C252" s="91">
        <v>282605</v>
      </c>
      <c r="D252" s="91">
        <v>282605</v>
      </c>
    </row>
    <row r="253" spans="1:5" s="1" customFormat="1" ht="19.5" customHeight="1" x14ac:dyDescent="0.3">
      <c r="A253" s="102" t="s">
        <v>21</v>
      </c>
      <c r="B253" s="91">
        <v>483964.68</v>
      </c>
      <c r="C253" s="91">
        <v>483964.68</v>
      </c>
      <c r="D253" s="91">
        <v>483964.68</v>
      </c>
    </row>
    <row r="254" spans="1:5" s="1" customFormat="1" ht="21.75" customHeight="1" x14ac:dyDescent="0.3">
      <c r="A254" s="102" t="s">
        <v>15</v>
      </c>
      <c r="B254" s="91">
        <v>469000</v>
      </c>
      <c r="C254" s="91">
        <v>469000</v>
      </c>
      <c r="D254" s="91">
        <v>469000</v>
      </c>
    </row>
    <row r="255" spans="1:5" s="1" customFormat="1" ht="18.75" customHeight="1" x14ac:dyDescent="0.3">
      <c r="A255" s="102" t="s">
        <v>16</v>
      </c>
      <c r="B255" s="91">
        <v>428392</v>
      </c>
      <c r="C255" s="91">
        <v>428392</v>
      </c>
      <c r="D255" s="91">
        <v>428392</v>
      </c>
    </row>
    <row r="256" spans="1:5" s="1" customFormat="1" ht="19.5" customHeight="1" x14ac:dyDescent="0.3">
      <c r="A256" s="102" t="s">
        <v>38</v>
      </c>
      <c r="B256" s="91">
        <v>21918542.719999999</v>
      </c>
      <c r="C256" s="91">
        <v>21918542.719999999</v>
      </c>
      <c r="D256" s="91">
        <v>21918542.719999999</v>
      </c>
    </row>
    <row r="257" spans="1:4" s="1" customFormat="1" ht="18.75" customHeight="1" thickBot="1" x14ac:dyDescent="0.35">
      <c r="A257" s="22" t="s">
        <v>31</v>
      </c>
      <c r="B257" s="208">
        <v>33173210</v>
      </c>
      <c r="C257" s="208">
        <v>33173210</v>
      </c>
      <c r="D257" s="208">
        <v>32147345.84</v>
      </c>
    </row>
    <row r="258" spans="1:4" s="3" customFormat="1" ht="25.5" customHeight="1" thickBot="1" x14ac:dyDescent="0.35">
      <c r="A258" s="61" t="s">
        <v>24</v>
      </c>
      <c r="B258" s="92">
        <f>SUM(B232:B257)</f>
        <v>85458934.390000001</v>
      </c>
      <c r="C258" s="178">
        <f>SUM(C232:C257)</f>
        <v>85458934.390000001</v>
      </c>
      <c r="D258" s="178">
        <f>SUM(D232:D257)</f>
        <v>84368770.109999999</v>
      </c>
    </row>
    <row r="259" spans="1:4" x14ac:dyDescent="0.25">
      <c r="A259" s="8"/>
    </row>
    <row r="260" spans="1:4" s="1" customFormat="1" ht="16.8" x14ac:dyDescent="0.3">
      <c r="B260" s="28"/>
      <c r="D260" s="50" t="s">
        <v>37</v>
      </c>
    </row>
    <row r="261" spans="1:4" s="1" customFormat="1" ht="16.8" x14ac:dyDescent="0.3">
      <c r="B261" s="28"/>
      <c r="D261" s="50" t="s">
        <v>77</v>
      </c>
    </row>
    <row r="262" spans="1:4" s="1" customFormat="1" ht="164.4" customHeight="1" x14ac:dyDescent="0.3">
      <c r="A262" s="226" t="s">
        <v>85</v>
      </c>
      <c r="B262" s="226"/>
      <c r="C262" s="226"/>
      <c r="D262" s="226"/>
    </row>
    <row r="263" spans="1:4" s="1" customFormat="1" ht="21.75" customHeight="1" thickBot="1" x14ac:dyDescent="0.35">
      <c r="A263" s="11"/>
      <c r="B263" s="27"/>
      <c r="D263" s="47" t="s">
        <v>26</v>
      </c>
    </row>
    <row r="264" spans="1:4" s="1" customFormat="1" ht="20.399999999999999" customHeight="1" thickBot="1" x14ac:dyDescent="0.35">
      <c r="A264" s="210" t="s">
        <v>22</v>
      </c>
      <c r="B264" s="212" t="s">
        <v>51</v>
      </c>
      <c r="C264" s="213"/>
      <c r="D264" s="214"/>
    </row>
    <row r="265" spans="1:4" s="1" customFormat="1" ht="130.80000000000001" customHeight="1" thickBot="1" x14ac:dyDescent="0.35">
      <c r="A265" s="211"/>
      <c r="B265" s="110" t="s">
        <v>80</v>
      </c>
      <c r="C265" s="111" t="s">
        <v>74</v>
      </c>
      <c r="D265" s="118" t="s">
        <v>75</v>
      </c>
    </row>
    <row r="266" spans="1:4" s="1" customFormat="1" ht="16.2" thickBot="1" x14ac:dyDescent="0.35">
      <c r="A266" s="122">
        <v>1</v>
      </c>
      <c r="B266" s="112">
        <v>2</v>
      </c>
      <c r="C266" s="112">
        <v>3</v>
      </c>
      <c r="D266" s="119">
        <v>4</v>
      </c>
    </row>
    <row r="267" spans="1:4" s="1" customFormat="1" ht="19.5" customHeight="1" x14ac:dyDescent="0.3">
      <c r="A267" s="106" t="s">
        <v>0</v>
      </c>
      <c r="B267" s="93">
        <v>127658948</v>
      </c>
      <c r="C267" s="93">
        <v>130283076</v>
      </c>
      <c r="D267" s="179">
        <v>130283076</v>
      </c>
    </row>
    <row r="268" spans="1:4" s="1" customFormat="1" ht="18.75" customHeight="1" x14ac:dyDescent="0.3">
      <c r="A268" s="102" t="s">
        <v>1</v>
      </c>
      <c r="B268" s="94">
        <v>53822524</v>
      </c>
      <c r="C268" s="94">
        <v>53822524</v>
      </c>
      <c r="D268" s="180">
        <v>53822524</v>
      </c>
    </row>
    <row r="269" spans="1:4" s="1" customFormat="1" ht="19.5" customHeight="1" x14ac:dyDescent="0.3">
      <c r="A269" s="102" t="s">
        <v>18</v>
      </c>
      <c r="B269" s="94">
        <v>244347419</v>
      </c>
      <c r="C269" s="94">
        <v>252827642.34</v>
      </c>
      <c r="D269" s="180">
        <v>252827642.34</v>
      </c>
    </row>
    <row r="270" spans="1:4" s="1" customFormat="1" ht="18.600000000000001" customHeight="1" x14ac:dyDescent="0.3">
      <c r="A270" s="102" t="s">
        <v>2</v>
      </c>
      <c r="B270" s="94">
        <v>264245841</v>
      </c>
      <c r="C270" s="94">
        <v>273580025.01999998</v>
      </c>
      <c r="D270" s="180">
        <v>273580025.01999998</v>
      </c>
    </row>
    <row r="271" spans="1:4" s="1" customFormat="1" ht="18.75" customHeight="1" x14ac:dyDescent="0.3">
      <c r="A271" s="102" t="s">
        <v>3</v>
      </c>
      <c r="B271" s="94">
        <v>97336553</v>
      </c>
      <c r="C271" s="94">
        <v>97336553</v>
      </c>
      <c r="D271" s="180">
        <v>97336553</v>
      </c>
    </row>
    <row r="272" spans="1:4" s="1" customFormat="1" ht="18.75" customHeight="1" x14ac:dyDescent="0.3">
      <c r="A272" s="102" t="s">
        <v>4</v>
      </c>
      <c r="B272" s="94">
        <v>67738105</v>
      </c>
      <c r="C272" s="94">
        <v>71394920.640000001</v>
      </c>
      <c r="D272" s="180">
        <v>71394920.640000001</v>
      </c>
    </row>
    <row r="273" spans="1:4" s="1" customFormat="1" ht="20.399999999999999" customHeight="1" x14ac:dyDescent="0.3">
      <c r="A273" s="102" t="s">
        <v>5</v>
      </c>
      <c r="B273" s="94">
        <v>182383138</v>
      </c>
      <c r="C273" s="94">
        <v>192692267.80000001</v>
      </c>
      <c r="D273" s="180">
        <v>192692267.80000001</v>
      </c>
    </row>
    <row r="274" spans="1:4" s="1" customFormat="1" ht="17.399999999999999" customHeight="1" x14ac:dyDescent="0.3">
      <c r="A274" s="102" t="s">
        <v>6</v>
      </c>
      <c r="B274" s="94">
        <v>49154134</v>
      </c>
      <c r="C274" s="94">
        <v>49154134</v>
      </c>
      <c r="D274" s="180">
        <v>49154134</v>
      </c>
    </row>
    <row r="275" spans="1:4" s="1" customFormat="1" ht="19.5" customHeight="1" x14ac:dyDescent="0.3">
      <c r="A275" s="102" t="s">
        <v>27</v>
      </c>
      <c r="B275" s="94">
        <v>197823325</v>
      </c>
      <c r="C275" s="94">
        <v>197823325</v>
      </c>
      <c r="D275" s="180">
        <v>197823325</v>
      </c>
    </row>
    <row r="276" spans="1:4" s="1" customFormat="1" ht="17.25" customHeight="1" x14ac:dyDescent="0.3">
      <c r="A276" s="102" t="s">
        <v>7</v>
      </c>
      <c r="B276" s="94">
        <v>172574489</v>
      </c>
      <c r="C276" s="94">
        <v>177911844.5</v>
      </c>
      <c r="D276" s="180">
        <v>177911844.5</v>
      </c>
    </row>
    <row r="277" spans="1:4" s="1" customFormat="1" ht="19.2" customHeight="1" x14ac:dyDescent="0.3">
      <c r="A277" s="102" t="s">
        <v>8</v>
      </c>
      <c r="B277" s="94">
        <v>68396849</v>
      </c>
      <c r="C277" s="94">
        <v>68396849</v>
      </c>
      <c r="D277" s="180">
        <v>68396849</v>
      </c>
    </row>
    <row r="278" spans="1:4" s="1" customFormat="1" ht="16.8" x14ac:dyDescent="0.3">
      <c r="A278" s="9" t="s">
        <v>28</v>
      </c>
      <c r="B278" s="94">
        <v>208507549</v>
      </c>
      <c r="C278" s="94">
        <v>211567407.91999999</v>
      </c>
      <c r="D278" s="180">
        <v>211567407.91999999</v>
      </c>
    </row>
    <row r="279" spans="1:4" s="1" customFormat="1" ht="18.75" customHeight="1" x14ac:dyDescent="0.3">
      <c r="A279" s="102" t="s">
        <v>19</v>
      </c>
      <c r="B279" s="94">
        <v>301950519</v>
      </c>
      <c r="C279" s="94">
        <v>306999028.88</v>
      </c>
      <c r="D279" s="180">
        <v>306999028.88</v>
      </c>
    </row>
    <row r="280" spans="1:4" s="1" customFormat="1" ht="19.2" customHeight="1" x14ac:dyDescent="0.3">
      <c r="A280" s="102" t="s">
        <v>9</v>
      </c>
      <c r="B280" s="94">
        <v>90134610</v>
      </c>
      <c r="C280" s="94">
        <v>90134610</v>
      </c>
      <c r="D280" s="180">
        <v>90134610</v>
      </c>
    </row>
    <row r="281" spans="1:4" s="1" customFormat="1" ht="19.5" customHeight="1" x14ac:dyDescent="0.3">
      <c r="A281" s="102" t="s">
        <v>10</v>
      </c>
      <c r="B281" s="94">
        <v>82748074</v>
      </c>
      <c r="C281" s="94">
        <v>85307292.5</v>
      </c>
      <c r="D281" s="180">
        <v>85307292.5</v>
      </c>
    </row>
    <row r="282" spans="1:4" s="1" customFormat="1" ht="19.2" customHeight="1" x14ac:dyDescent="0.3">
      <c r="A282" s="102" t="s">
        <v>17</v>
      </c>
      <c r="B282" s="94">
        <v>58926009</v>
      </c>
      <c r="C282" s="94">
        <v>58926009</v>
      </c>
      <c r="D282" s="180">
        <v>58926009</v>
      </c>
    </row>
    <row r="283" spans="1:4" s="1" customFormat="1" ht="18.600000000000001" customHeight="1" x14ac:dyDescent="0.3">
      <c r="A283" s="102" t="s">
        <v>11</v>
      </c>
      <c r="B283" s="94">
        <v>106300808</v>
      </c>
      <c r="C283" s="94">
        <v>108251279.81</v>
      </c>
      <c r="D283" s="180">
        <v>108251279.81</v>
      </c>
    </row>
    <row r="284" spans="1:4" s="1" customFormat="1" ht="20.25" customHeight="1" x14ac:dyDescent="0.3">
      <c r="A284" s="102" t="s">
        <v>12</v>
      </c>
      <c r="B284" s="94">
        <v>51997213</v>
      </c>
      <c r="C284" s="94">
        <v>51997213</v>
      </c>
      <c r="D284" s="180">
        <v>51997213</v>
      </c>
    </row>
    <row r="285" spans="1:4" s="1" customFormat="1" ht="19.5" customHeight="1" x14ac:dyDescent="0.3">
      <c r="A285" s="102" t="s">
        <v>13</v>
      </c>
      <c r="B285" s="94">
        <v>143317809</v>
      </c>
      <c r="C285" s="94">
        <v>150799612.34999999</v>
      </c>
      <c r="D285" s="180">
        <v>150799612.34999999</v>
      </c>
    </row>
    <row r="286" spans="1:4" s="1" customFormat="1" ht="19.95" customHeight="1" x14ac:dyDescent="0.3">
      <c r="A286" s="102" t="s">
        <v>20</v>
      </c>
      <c r="B286" s="94">
        <v>80360493</v>
      </c>
      <c r="C286" s="94">
        <v>84589993</v>
      </c>
      <c r="D286" s="180">
        <v>84589993</v>
      </c>
    </row>
    <row r="287" spans="1:4" s="1" customFormat="1" ht="18.75" customHeight="1" x14ac:dyDescent="0.3">
      <c r="A287" s="102" t="s">
        <v>14</v>
      </c>
      <c r="B287" s="94">
        <v>54447970</v>
      </c>
      <c r="C287" s="94">
        <v>54447970</v>
      </c>
      <c r="D287" s="180">
        <v>50562141.32</v>
      </c>
    </row>
    <row r="288" spans="1:4" s="1" customFormat="1" ht="18" customHeight="1" x14ac:dyDescent="0.3">
      <c r="A288" s="102" t="s">
        <v>21</v>
      </c>
      <c r="B288" s="94">
        <v>134085532</v>
      </c>
      <c r="C288" s="94">
        <v>138232507</v>
      </c>
      <c r="D288" s="180">
        <v>138232507</v>
      </c>
    </row>
    <row r="289" spans="1:4" s="1" customFormat="1" ht="18.75" customHeight="1" x14ac:dyDescent="0.3">
      <c r="A289" s="102" t="s">
        <v>15</v>
      </c>
      <c r="B289" s="94">
        <v>88849293</v>
      </c>
      <c r="C289" s="94">
        <v>92124873.780000001</v>
      </c>
      <c r="D289" s="180">
        <v>92124873.780000001</v>
      </c>
    </row>
    <row r="290" spans="1:4" s="1" customFormat="1" ht="19.5" customHeight="1" x14ac:dyDescent="0.3">
      <c r="A290" s="102" t="s">
        <v>16</v>
      </c>
      <c r="B290" s="94">
        <v>90302539</v>
      </c>
      <c r="C290" s="94">
        <v>90302539</v>
      </c>
      <c r="D290" s="180">
        <v>90302539</v>
      </c>
    </row>
    <row r="291" spans="1:4" s="1" customFormat="1" ht="20.399999999999999" customHeight="1" x14ac:dyDescent="0.3">
      <c r="A291" s="102" t="s">
        <v>38</v>
      </c>
      <c r="B291" s="94">
        <v>477928941</v>
      </c>
      <c r="C291" s="94">
        <v>477928941</v>
      </c>
      <c r="D291" s="180">
        <v>477928941</v>
      </c>
    </row>
    <row r="292" spans="1:4" s="1" customFormat="1" ht="18.600000000000001" customHeight="1" x14ac:dyDescent="0.3">
      <c r="A292" s="102" t="s">
        <v>31</v>
      </c>
      <c r="B292" s="94">
        <v>1265749433.72</v>
      </c>
      <c r="C292" s="94">
        <v>1265749433.72</v>
      </c>
      <c r="D292" s="180">
        <v>1265749433.72</v>
      </c>
    </row>
    <row r="293" spans="1:4" s="23" customFormat="1" ht="21.75" customHeight="1" thickBot="1" x14ac:dyDescent="0.35">
      <c r="A293" s="26" t="s">
        <v>29</v>
      </c>
      <c r="B293" s="95">
        <v>73144454.540000007</v>
      </c>
      <c r="C293" s="95">
        <v>0</v>
      </c>
      <c r="D293" s="181">
        <v>0</v>
      </c>
    </row>
    <row r="294" spans="1:4" s="3" customFormat="1" ht="24.75" customHeight="1" thickBot="1" x14ac:dyDescent="0.35">
      <c r="A294" s="107" t="s">
        <v>24</v>
      </c>
      <c r="B294" s="96">
        <f>SUM(B267:B293)</f>
        <v>4834232572.2600002</v>
      </c>
      <c r="C294" s="163">
        <f t="shared" ref="C294:D294" si="5">SUM(C267:C293)</f>
        <v>4832581872.2600002</v>
      </c>
      <c r="D294" s="163">
        <f t="shared" si="5"/>
        <v>4828696043.5799999</v>
      </c>
    </row>
    <row r="295" spans="1:4" s="3" customFormat="1" ht="17.399999999999999" customHeight="1" x14ac:dyDescent="0.3">
      <c r="A295" s="15"/>
      <c r="B295" s="16"/>
      <c r="D295" s="51"/>
    </row>
    <row r="296" spans="1:4" s="1" customFormat="1" ht="16.8" x14ac:dyDescent="0.3">
      <c r="B296" s="28"/>
      <c r="D296" s="50" t="s">
        <v>48</v>
      </c>
    </row>
    <row r="297" spans="1:4" s="1" customFormat="1" ht="16.8" x14ac:dyDescent="0.3">
      <c r="B297" s="28"/>
      <c r="D297" s="50" t="s">
        <v>77</v>
      </c>
    </row>
    <row r="298" spans="1:4" s="1" customFormat="1" ht="122.4" customHeight="1" x14ac:dyDescent="0.3">
      <c r="A298" s="221" t="s">
        <v>86</v>
      </c>
      <c r="B298" s="221"/>
      <c r="C298" s="221"/>
      <c r="D298" s="221"/>
    </row>
    <row r="299" spans="1:4" s="1" customFormat="1" ht="21.75" customHeight="1" thickBot="1" x14ac:dyDescent="0.35">
      <c r="A299" s="11"/>
      <c r="B299" s="27"/>
      <c r="D299" s="47" t="s">
        <v>26</v>
      </c>
    </row>
    <row r="300" spans="1:4" s="1" customFormat="1" ht="27.75" customHeight="1" thickBot="1" x14ac:dyDescent="0.35">
      <c r="A300" s="210" t="s">
        <v>22</v>
      </c>
      <c r="B300" s="212" t="s">
        <v>51</v>
      </c>
      <c r="C300" s="213"/>
      <c r="D300" s="214"/>
    </row>
    <row r="301" spans="1:4" s="1" customFormat="1" ht="123" customHeight="1" thickBot="1" x14ac:dyDescent="0.35">
      <c r="A301" s="211"/>
      <c r="B301" s="110" t="s">
        <v>80</v>
      </c>
      <c r="C301" s="111" t="s">
        <v>74</v>
      </c>
      <c r="D301" s="118" t="s">
        <v>75</v>
      </c>
    </row>
    <row r="302" spans="1:4" s="1" customFormat="1" ht="16.2" thickBot="1" x14ac:dyDescent="0.35">
      <c r="A302" s="122">
        <v>1</v>
      </c>
      <c r="B302" s="112">
        <v>2</v>
      </c>
      <c r="C302" s="112">
        <v>3</v>
      </c>
      <c r="D302" s="119">
        <v>4</v>
      </c>
    </row>
    <row r="303" spans="1:4" s="1" customFormat="1" ht="19.5" customHeight="1" x14ac:dyDescent="0.3">
      <c r="A303" s="106" t="s">
        <v>0</v>
      </c>
      <c r="B303" s="97">
        <v>52346223</v>
      </c>
      <c r="C303" s="184">
        <v>52346223</v>
      </c>
      <c r="D303" s="182">
        <v>52346223</v>
      </c>
    </row>
    <row r="304" spans="1:4" s="1" customFormat="1" ht="18.75" customHeight="1" x14ac:dyDescent="0.3">
      <c r="A304" s="102" t="s">
        <v>1</v>
      </c>
      <c r="B304" s="98">
        <v>6310522</v>
      </c>
      <c r="C304" s="185">
        <v>6310522</v>
      </c>
      <c r="D304" s="183">
        <v>6310522</v>
      </c>
    </row>
    <row r="305" spans="1:4" s="1" customFormat="1" ht="19.5" customHeight="1" x14ac:dyDescent="0.3">
      <c r="A305" s="102" t="s">
        <v>18</v>
      </c>
      <c r="B305" s="98">
        <v>166408788</v>
      </c>
      <c r="C305" s="185">
        <v>166408788</v>
      </c>
      <c r="D305" s="183">
        <v>166408788</v>
      </c>
    </row>
    <row r="306" spans="1:4" s="1" customFormat="1" ht="20.25" customHeight="1" x14ac:dyDescent="0.3">
      <c r="A306" s="102" t="s">
        <v>2</v>
      </c>
      <c r="B306" s="98">
        <v>89807435</v>
      </c>
      <c r="C306" s="185">
        <v>89807435</v>
      </c>
      <c r="D306" s="183">
        <v>89807435</v>
      </c>
    </row>
    <row r="307" spans="1:4" s="1" customFormat="1" ht="18.75" customHeight="1" x14ac:dyDescent="0.3">
      <c r="A307" s="102" t="s">
        <v>3</v>
      </c>
      <c r="B307" s="98">
        <v>26117773</v>
      </c>
      <c r="C307" s="185">
        <v>26117773</v>
      </c>
      <c r="D307" s="183">
        <v>26117773</v>
      </c>
    </row>
    <row r="308" spans="1:4" s="1" customFormat="1" ht="18.75" customHeight="1" x14ac:dyDescent="0.3">
      <c r="A308" s="102" t="s">
        <v>4</v>
      </c>
      <c r="B308" s="98">
        <v>9971716</v>
      </c>
      <c r="C308" s="185">
        <v>9971716</v>
      </c>
      <c r="D308" s="183">
        <v>9971716</v>
      </c>
    </row>
    <row r="309" spans="1:4" s="1" customFormat="1" ht="21.75" customHeight="1" x14ac:dyDescent="0.3">
      <c r="A309" s="102" t="s">
        <v>5</v>
      </c>
      <c r="B309" s="98">
        <v>113774778</v>
      </c>
      <c r="C309" s="185">
        <v>113774778</v>
      </c>
      <c r="D309" s="183">
        <v>113774778</v>
      </c>
    </row>
    <row r="310" spans="1:4" s="1" customFormat="1" ht="20.25" customHeight="1" x14ac:dyDescent="0.3">
      <c r="A310" s="102" t="s">
        <v>6</v>
      </c>
      <c r="B310" s="98">
        <v>9874488</v>
      </c>
      <c r="C310" s="185">
        <v>9874488</v>
      </c>
      <c r="D310" s="183">
        <v>9337370.4100000001</v>
      </c>
    </row>
    <row r="311" spans="1:4" s="1" customFormat="1" ht="19.5" customHeight="1" x14ac:dyDescent="0.3">
      <c r="A311" s="102" t="s">
        <v>27</v>
      </c>
      <c r="B311" s="98">
        <v>100404694</v>
      </c>
      <c r="C311" s="185">
        <v>100404694</v>
      </c>
      <c r="D311" s="183">
        <v>100404694</v>
      </c>
    </row>
    <row r="312" spans="1:4" s="1" customFormat="1" ht="17.25" customHeight="1" x14ac:dyDescent="0.3">
      <c r="A312" s="102" t="s">
        <v>7</v>
      </c>
      <c r="B312" s="98">
        <v>71719251</v>
      </c>
      <c r="C312" s="185">
        <v>71719251</v>
      </c>
      <c r="D312" s="183">
        <v>71719251</v>
      </c>
    </row>
    <row r="313" spans="1:4" s="1" customFormat="1" ht="21.75" customHeight="1" x14ac:dyDescent="0.3">
      <c r="A313" s="102" t="s">
        <v>8</v>
      </c>
      <c r="B313" s="98">
        <v>11811736</v>
      </c>
      <c r="C313" s="185">
        <v>11811736</v>
      </c>
      <c r="D313" s="183">
        <v>9489726.4199999999</v>
      </c>
    </row>
    <row r="314" spans="1:4" s="1" customFormat="1" ht="16.8" x14ac:dyDescent="0.3">
      <c r="A314" s="9" t="s">
        <v>28</v>
      </c>
      <c r="B314" s="98">
        <v>113634584</v>
      </c>
      <c r="C314" s="185">
        <v>113634584</v>
      </c>
      <c r="D314" s="183">
        <v>113634584</v>
      </c>
    </row>
    <row r="315" spans="1:4" s="1" customFormat="1" ht="18.75" customHeight="1" x14ac:dyDescent="0.3">
      <c r="A315" s="102" t="s">
        <v>19</v>
      </c>
      <c r="B315" s="98">
        <v>155055645</v>
      </c>
      <c r="C315" s="185">
        <v>155055645</v>
      </c>
      <c r="D315" s="183">
        <v>154986452.66</v>
      </c>
    </row>
    <row r="316" spans="1:4" s="1" customFormat="1" ht="21" customHeight="1" x14ac:dyDescent="0.3">
      <c r="A316" s="102" t="s">
        <v>9</v>
      </c>
      <c r="B316" s="98">
        <v>23234015</v>
      </c>
      <c r="C316" s="185">
        <v>23685034</v>
      </c>
      <c r="D316" s="183">
        <v>23685034</v>
      </c>
    </row>
    <row r="317" spans="1:4" s="1" customFormat="1" ht="19.5" customHeight="1" x14ac:dyDescent="0.3">
      <c r="A317" s="102" t="s">
        <v>10</v>
      </c>
      <c r="B317" s="98">
        <v>10660380</v>
      </c>
      <c r="C317" s="185">
        <v>10660380</v>
      </c>
      <c r="D317" s="183">
        <v>10660380</v>
      </c>
    </row>
    <row r="318" spans="1:4" s="1" customFormat="1" ht="20.25" customHeight="1" x14ac:dyDescent="0.3">
      <c r="A318" s="102" t="s">
        <v>17</v>
      </c>
      <c r="B318" s="98">
        <v>15095457</v>
      </c>
      <c r="C318" s="185">
        <v>15095457</v>
      </c>
      <c r="D318" s="183">
        <v>15095457</v>
      </c>
    </row>
    <row r="319" spans="1:4" s="1" customFormat="1" ht="19.5" customHeight="1" x14ac:dyDescent="0.3">
      <c r="A319" s="102" t="s">
        <v>11</v>
      </c>
      <c r="B319" s="98">
        <v>14594532</v>
      </c>
      <c r="C319" s="185">
        <v>14594532</v>
      </c>
      <c r="D319" s="183">
        <v>14594532</v>
      </c>
    </row>
    <row r="320" spans="1:4" s="1" customFormat="1" ht="20.25" customHeight="1" x14ac:dyDescent="0.3">
      <c r="A320" s="102" t="s">
        <v>12</v>
      </c>
      <c r="B320" s="98">
        <v>8054292</v>
      </c>
      <c r="C320" s="185">
        <v>8054292</v>
      </c>
      <c r="D320" s="183">
        <v>8054292</v>
      </c>
    </row>
    <row r="321" spans="1:4" s="1" customFormat="1" ht="19.5" customHeight="1" x14ac:dyDescent="0.3">
      <c r="A321" s="102" t="s">
        <v>13</v>
      </c>
      <c r="B321" s="98">
        <v>44306708</v>
      </c>
      <c r="C321" s="185">
        <v>44306708</v>
      </c>
      <c r="D321" s="183">
        <v>44306708</v>
      </c>
    </row>
    <row r="322" spans="1:4" s="1" customFormat="1" ht="21.75" customHeight="1" x14ac:dyDescent="0.3">
      <c r="A322" s="102" t="s">
        <v>20</v>
      </c>
      <c r="B322" s="98">
        <v>32128309</v>
      </c>
      <c r="C322" s="185">
        <v>32128309</v>
      </c>
      <c r="D322" s="183">
        <v>32128309</v>
      </c>
    </row>
    <row r="323" spans="1:4" s="1" customFormat="1" ht="21.75" customHeight="1" x14ac:dyDescent="0.3">
      <c r="A323" s="102" t="s">
        <v>21</v>
      </c>
      <c r="B323" s="98">
        <v>29676315</v>
      </c>
      <c r="C323" s="185">
        <v>29676315</v>
      </c>
      <c r="D323" s="183">
        <v>29676315</v>
      </c>
    </row>
    <row r="324" spans="1:4" s="1" customFormat="1" ht="18.75" customHeight="1" x14ac:dyDescent="0.3">
      <c r="A324" s="102" t="s">
        <v>15</v>
      </c>
      <c r="B324" s="98">
        <v>13423002</v>
      </c>
      <c r="C324" s="185">
        <v>13423002</v>
      </c>
      <c r="D324" s="183">
        <v>13371523.98</v>
      </c>
    </row>
    <row r="325" spans="1:4" s="1" customFormat="1" ht="19.5" customHeight="1" x14ac:dyDescent="0.3">
      <c r="A325" s="102" t="s">
        <v>16</v>
      </c>
      <c r="B325" s="98">
        <v>20015764</v>
      </c>
      <c r="C325" s="185">
        <v>20015764</v>
      </c>
      <c r="D325" s="183">
        <v>20015764</v>
      </c>
    </row>
    <row r="326" spans="1:4" s="1" customFormat="1" ht="22.5" customHeight="1" x14ac:dyDescent="0.3">
      <c r="A326" s="102" t="s">
        <v>38</v>
      </c>
      <c r="B326" s="98">
        <v>272062201</v>
      </c>
      <c r="C326" s="185">
        <v>274635781</v>
      </c>
      <c r="D326" s="183">
        <v>274635781</v>
      </c>
    </row>
    <row r="327" spans="1:4" s="1" customFormat="1" ht="21.75" customHeight="1" x14ac:dyDescent="0.3">
      <c r="A327" s="102" t="s">
        <v>31</v>
      </c>
      <c r="B327" s="98">
        <v>895078017</v>
      </c>
      <c r="C327" s="185">
        <v>895078017</v>
      </c>
      <c r="D327" s="183">
        <v>895078017</v>
      </c>
    </row>
    <row r="328" spans="1:4" s="23" customFormat="1" ht="21.75" customHeight="1" thickBot="1" x14ac:dyDescent="0.35">
      <c r="A328" s="26" t="s">
        <v>29</v>
      </c>
      <c r="B328" s="99">
        <v>3024599</v>
      </c>
      <c r="C328" s="39">
        <v>0</v>
      </c>
      <c r="D328" s="63">
        <v>0</v>
      </c>
    </row>
    <row r="329" spans="1:4" s="3" customFormat="1" ht="24.75" customHeight="1" thickBot="1" x14ac:dyDescent="0.35">
      <c r="A329" s="107" t="s">
        <v>24</v>
      </c>
      <c r="B329" s="100">
        <f>SUM(B303:B328)</f>
        <v>2308591224</v>
      </c>
      <c r="C329" s="108">
        <f t="shared" ref="C329:D329" si="6">SUM(C303:C328)</f>
        <v>2308591224</v>
      </c>
      <c r="D329" s="163">
        <f t="shared" si="6"/>
        <v>2305611426.4700003</v>
      </c>
    </row>
    <row r="330" spans="1:4" s="1" customFormat="1" ht="16.8" x14ac:dyDescent="0.3">
      <c r="B330" s="28"/>
      <c r="D330" s="50" t="s">
        <v>49</v>
      </c>
    </row>
    <row r="331" spans="1:4" s="1" customFormat="1" ht="16.8" x14ac:dyDescent="0.3">
      <c r="B331" s="28"/>
      <c r="D331" s="50" t="s">
        <v>77</v>
      </c>
    </row>
    <row r="332" spans="1:4" s="4" customFormat="1" ht="114" customHeight="1" x14ac:dyDescent="0.3">
      <c r="A332" s="224" t="s">
        <v>87</v>
      </c>
      <c r="B332" s="224"/>
      <c r="C332" s="224"/>
      <c r="D332" s="224"/>
    </row>
    <row r="333" spans="1:4" s="1" customFormat="1" ht="23.4" thickBot="1" x14ac:dyDescent="0.35">
      <c r="A333" s="11"/>
      <c r="B333" s="27"/>
      <c r="D333" s="47" t="s">
        <v>26</v>
      </c>
    </row>
    <row r="334" spans="1:4" s="1" customFormat="1" ht="26.25" customHeight="1" thickBot="1" x14ac:dyDescent="0.35">
      <c r="A334" s="210" t="s">
        <v>22</v>
      </c>
      <c r="B334" s="212" t="s">
        <v>51</v>
      </c>
      <c r="C334" s="213"/>
      <c r="D334" s="214"/>
    </row>
    <row r="335" spans="1:4" s="1" customFormat="1" ht="121.2" customHeight="1" thickBot="1" x14ac:dyDescent="0.35">
      <c r="A335" s="211"/>
      <c r="B335" s="110" t="s">
        <v>80</v>
      </c>
      <c r="C335" s="111" t="s">
        <v>74</v>
      </c>
      <c r="D335" s="118" t="s">
        <v>75</v>
      </c>
    </row>
    <row r="336" spans="1:4" s="1" customFormat="1" ht="16.2" thickBot="1" x14ac:dyDescent="0.35">
      <c r="A336" s="125">
        <v>1</v>
      </c>
      <c r="B336" s="19">
        <v>2</v>
      </c>
      <c r="C336" s="112">
        <v>3</v>
      </c>
      <c r="D336" s="119">
        <v>4</v>
      </c>
    </row>
    <row r="337" spans="1:4" s="1" customFormat="1" ht="21.75" customHeight="1" x14ac:dyDescent="0.3">
      <c r="A337" s="106" t="s">
        <v>0</v>
      </c>
      <c r="B337" s="192">
        <v>44087</v>
      </c>
      <c r="C337" s="67">
        <v>44087</v>
      </c>
      <c r="D337" s="173">
        <v>44087</v>
      </c>
    </row>
    <row r="338" spans="1:4" s="1" customFormat="1" ht="19.5" customHeight="1" x14ac:dyDescent="0.3">
      <c r="A338" s="102" t="s">
        <v>2</v>
      </c>
      <c r="B338" s="126">
        <v>132260</v>
      </c>
      <c r="C338" s="66">
        <v>132260</v>
      </c>
      <c r="D338" s="174">
        <v>115590.1</v>
      </c>
    </row>
    <row r="339" spans="1:4" s="1" customFormat="1" ht="19.5" customHeight="1" x14ac:dyDescent="0.3">
      <c r="A339" s="102" t="s">
        <v>3</v>
      </c>
      <c r="B339" s="127">
        <v>78888</v>
      </c>
      <c r="C339" s="66">
        <v>78888</v>
      </c>
      <c r="D339" s="174">
        <v>68397.97</v>
      </c>
    </row>
    <row r="340" spans="1:4" s="1" customFormat="1" ht="19.5" customHeight="1" x14ac:dyDescent="0.3">
      <c r="A340" s="102" t="s">
        <v>4</v>
      </c>
      <c r="B340" s="126">
        <v>44087</v>
      </c>
      <c r="C340" s="66">
        <v>44087</v>
      </c>
      <c r="D340" s="174">
        <v>36491.879999999997</v>
      </c>
    </row>
    <row r="341" spans="1:4" s="1" customFormat="1" ht="18.75" customHeight="1" x14ac:dyDescent="0.3">
      <c r="A341" s="102" t="s">
        <v>5</v>
      </c>
      <c r="B341" s="126">
        <v>44087</v>
      </c>
      <c r="C341" s="66">
        <v>44087</v>
      </c>
      <c r="D341" s="174">
        <v>44087</v>
      </c>
    </row>
    <row r="342" spans="1:4" s="1" customFormat="1" ht="19.5" customHeight="1" x14ac:dyDescent="0.3">
      <c r="A342" s="102" t="s">
        <v>6</v>
      </c>
      <c r="B342" s="126">
        <v>44087</v>
      </c>
      <c r="C342" s="66">
        <v>44087</v>
      </c>
      <c r="D342" s="174">
        <v>44087</v>
      </c>
    </row>
    <row r="343" spans="1:4" s="1" customFormat="1" ht="16.8" x14ac:dyDescent="0.3">
      <c r="A343" s="102" t="s">
        <v>27</v>
      </c>
      <c r="B343" s="128">
        <v>197960</v>
      </c>
      <c r="C343" s="66">
        <v>233154</v>
      </c>
      <c r="D343" s="174">
        <v>203445.06</v>
      </c>
    </row>
    <row r="344" spans="1:4" s="1" customFormat="1" ht="21.75" customHeight="1" x14ac:dyDescent="0.3">
      <c r="A344" s="102" t="s">
        <v>7</v>
      </c>
      <c r="B344" s="126">
        <v>44087</v>
      </c>
      <c r="C344" s="66">
        <v>44087</v>
      </c>
      <c r="D344" s="174">
        <v>0</v>
      </c>
    </row>
    <row r="345" spans="1:4" s="1" customFormat="1" ht="18.75" customHeight="1" x14ac:dyDescent="0.3">
      <c r="A345" s="102" t="s">
        <v>8</v>
      </c>
      <c r="B345" s="126">
        <v>352694</v>
      </c>
      <c r="C345" s="66">
        <v>352694</v>
      </c>
      <c r="D345" s="174">
        <v>287255.3</v>
      </c>
    </row>
    <row r="346" spans="1:4" s="1" customFormat="1" ht="16.8" x14ac:dyDescent="0.3">
      <c r="A346" s="9" t="s">
        <v>28</v>
      </c>
      <c r="B346" s="128">
        <v>4644</v>
      </c>
      <c r="C346" s="66">
        <v>3788</v>
      </c>
      <c r="D346" s="174">
        <v>0</v>
      </c>
    </row>
    <row r="347" spans="1:4" s="1" customFormat="1" ht="16.8" x14ac:dyDescent="0.3">
      <c r="A347" s="102" t="s">
        <v>10</v>
      </c>
      <c r="B347" s="126">
        <v>88173</v>
      </c>
      <c r="C347" s="66">
        <v>88173</v>
      </c>
      <c r="D347" s="174">
        <v>70044</v>
      </c>
    </row>
    <row r="348" spans="1:4" s="1" customFormat="1" ht="16.8" x14ac:dyDescent="0.3">
      <c r="A348" s="102" t="s">
        <v>17</v>
      </c>
      <c r="B348" s="126">
        <v>88173</v>
      </c>
      <c r="C348" s="66">
        <v>89029</v>
      </c>
      <c r="D348" s="174">
        <v>89025.919999999998</v>
      </c>
    </row>
    <row r="349" spans="1:4" s="1" customFormat="1" ht="18.75" customHeight="1" x14ac:dyDescent="0.3">
      <c r="A349" s="102" t="s">
        <v>11</v>
      </c>
      <c r="B349" s="128">
        <v>106003</v>
      </c>
      <c r="C349" s="66">
        <v>106003</v>
      </c>
      <c r="D349" s="174">
        <v>105989.39</v>
      </c>
    </row>
    <row r="350" spans="1:4" s="1" customFormat="1" ht="19.5" customHeight="1" x14ac:dyDescent="0.3">
      <c r="A350" s="102" t="s">
        <v>12</v>
      </c>
      <c r="B350" s="126">
        <v>44087</v>
      </c>
      <c r="C350" s="66">
        <v>44087</v>
      </c>
      <c r="D350" s="174">
        <v>0</v>
      </c>
    </row>
    <row r="351" spans="1:4" s="1" customFormat="1" ht="19.5" customHeight="1" x14ac:dyDescent="0.3">
      <c r="A351" s="102" t="s">
        <v>20</v>
      </c>
      <c r="B351" s="126">
        <v>44087</v>
      </c>
      <c r="C351" s="66">
        <v>44087</v>
      </c>
      <c r="D351" s="174">
        <v>25842.25</v>
      </c>
    </row>
    <row r="352" spans="1:4" s="1" customFormat="1" ht="19.5" customHeight="1" x14ac:dyDescent="0.3">
      <c r="A352" s="102" t="s">
        <v>14</v>
      </c>
      <c r="B352" s="126">
        <v>44087</v>
      </c>
      <c r="C352" s="66">
        <v>44087</v>
      </c>
      <c r="D352" s="174">
        <v>44087</v>
      </c>
    </row>
    <row r="353" spans="1:4" s="1" customFormat="1" ht="18.75" customHeight="1" x14ac:dyDescent="0.3">
      <c r="A353" s="102" t="s">
        <v>21</v>
      </c>
      <c r="B353" s="126">
        <v>44087</v>
      </c>
      <c r="C353" s="66">
        <v>44087</v>
      </c>
      <c r="D353" s="174">
        <v>35022</v>
      </c>
    </row>
    <row r="354" spans="1:4" s="1" customFormat="1" ht="20.25" customHeight="1" x14ac:dyDescent="0.3">
      <c r="A354" s="102" t="s">
        <v>16</v>
      </c>
      <c r="B354" s="126">
        <v>44087</v>
      </c>
      <c r="C354" s="66">
        <v>44087</v>
      </c>
      <c r="D354" s="174">
        <v>8190.62</v>
      </c>
    </row>
    <row r="355" spans="1:4" s="1" customFormat="1" ht="18.75" customHeight="1" x14ac:dyDescent="0.3">
      <c r="A355" s="102" t="s">
        <v>38</v>
      </c>
      <c r="B355" s="126">
        <v>44087</v>
      </c>
      <c r="C355" s="66">
        <v>44087</v>
      </c>
      <c r="D355" s="174">
        <v>0</v>
      </c>
    </row>
    <row r="356" spans="1:4" s="1" customFormat="1" ht="21.75" customHeight="1" thickBot="1" x14ac:dyDescent="0.35">
      <c r="A356" s="115" t="s">
        <v>31</v>
      </c>
      <c r="B356" s="193">
        <v>44087</v>
      </c>
      <c r="C356" s="195">
        <v>8893</v>
      </c>
      <c r="D356" s="194">
        <v>0</v>
      </c>
    </row>
    <row r="357" spans="1:4" s="3" customFormat="1" ht="26.25" customHeight="1" thickBot="1" x14ac:dyDescent="0.35">
      <c r="A357" s="53" t="s">
        <v>24</v>
      </c>
      <c r="B357" s="54">
        <f>SUM(B337:B356)</f>
        <v>1577839</v>
      </c>
      <c r="C357" s="108">
        <f>SUM(C337:C356)</f>
        <v>1577839</v>
      </c>
      <c r="D357" s="163">
        <f>SUM(D337:D356)</f>
        <v>1221642.4900000002</v>
      </c>
    </row>
    <row r="358" spans="1:4" s="1" customFormat="1" ht="16.8" x14ac:dyDescent="0.3">
      <c r="B358" s="28"/>
      <c r="D358" s="50" t="s">
        <v>39</v>
      </c>
    </row>
    <row r="359" spans="1:4" s="1" customFormat="1" ht="16.8" x14ac:dyDescent="0.3">
      <c r="B359" s="28"/>
      <c r="D359" s="50" t="s">
        <v>77</v>
      </c>
    </row>
    <row r="360" spans="1:4" s="1" customFormat="1" ht="72.599999999999994" customHeight="1" x14ac:dyDescent="0.3">
      <c r="A360" s="215" t="s">
        <v>88</v>
      </c>
      <c r="B360" s="215"/>
      <c r="C360" s="215"/>
      <c r="D360" s="215"/>
    </row>
    <row r="361" spans="1:4" s="1" customFormat="1" ht="28.5" customHeight="1" thickBot="1" x14ac:dyDescent="0.35">
      <c r="A361" s="11"/>
      <c r="B361" s="27"/>
      <c r="D361" s="47" t="s">
        <v>26</v>
      </c>
    </row>
    <row r="362" spans="1:4" s="1" customFormat="1" ht="23.25" customHeight="1" thickBot="1" x14ac:dyDescent="0.35">
      <c r="A362" s="210" t="s">
        <v>22</v>
      </c>
      <c r="B362" s="212" t="s">
        <v>51</v>
      </c>
      <c r="C362" s="213"/>
      <c r="D362" s="214"/>
    </row>
    <row r="363" spans="1:4" s="1" customFormat="1" ht="126" customHeight="1" thickBot="1" x14ac:dyDescent="0.35">
      <c r="A363" s="211"/>
      <c r="B363" s="110" t="s">
        <v>80</v>
      </c>
      <c r="C363" s="111" t="s">
        <v>74</v>
      </c>
      <c r="D363" s="118" t="s">
        <v>75</v>
      </c>
    </row>
    <row r="364" spans="1:4" s="1" customFormat="1" ht="16.2" thickBot="1" x14ac:dyDescent="0.35">
      <c r="A364" s="125">
        <v>1</v>
      </c>
      <c r="B364" s="19">
        <v>2</v>
      </c>
      <c r="C364" s="112">
        <v>3</v>
      </c>
      <c r="D364" s="119">
        <v>4</v>
      </c>
    </row>
    <row r="365" spans="1:4" s="1" customFormat="1" ht="19.5" customHeight="1" x14ac:dyDescent="0.3">
      <c r="A365" s="106" t="s">
        <v>0</v>
      </c>
      <c r="B365" s="196">
        <v>19166</v>
      </c>
      <c r="C365" s="37">
        <v>19166</v>
      </c>
      <c r="D365" s="25">
        <v>19166</v>
      </c>
    </row>
    <row r="366" spans="1:4" s="1" customFormat="1" ht="21.75" customHeight="1" x14ac:dyDescent="0.3">
      <c r="A366" s="102" t="s">
        <v>1</v>
      </c>
      <c r="B366" s="36">
        <v>43958</v>
      </c>
      <c r="C366" s="36">
        <v>43958</v>
      </c>
      <c r="D366" s="24">
        <v>43958</v>
      </c>
    </row>
    <row r="367" spans="1:4" s="1" customFormat="1" ht="19.5" customHeight="1" x14ac:dyDescent="0.3">
      <c r="A367" s="102" t="s">
        <v>18</v>
      </c>
      <c r="B367" s="129">
        <v>47915</v>
      </c>
      <c r="C367" s="36">
        <v>47915</v>
      </c>
      <c r="D367" s="24">
        <v>47915</v>
      </c>
    </row>
    <row r="368" spans="1:4" s="1" customFormat="1" ht="20.25" customHeight="1" x14ac:dyDescent="0.3">
      <c r="A368" s="102" t="s">
        <v>2</v>
      </c>
      <c r="B368" s="129">
        <v>67081</v>
      </c>
      <c r="C368" s="36">
        <v>67081</v>
      </c>
      <c r="D368" s="24">
        <v>67081</v>
      </c>
    </row>
    <row r="369" spans="1:4" s="1" customFormat="1" ht="21.75" customHeight="1" x14ac:dyDescent="0.3">
      <c r="A369" s="102" t="s">
        <v>3</v>
      </c>
      <c r="B369" s="129">
        <v>9583</v>
      </c>
      <c r="C369" s="36">
        <v>9583</v>
      </c>
      <c r="D369" s="24">
        <v>9583</v>
      </c>
    </row>
    <row r="370" spans="1:4" s="1" customFormat="1" ht="19.5" customHeight="1" x14ac:dyDescent="0.3">
      <c r="A370" s="102" t="s">
        <v>4</v>
      </c>
      <c r="B370" s="129">
        <v>28749</v>
      </c>
      <c r="C370" s="36">
        <v>28749</v>
      </c>
      <c r="D370" s="24">
        <v>28749</v>
      </c>
    </row>
    <row r="371" spans="1:4" s="1" customFormat="1" ht="18.75" customHeight="1" x14ac:dyDescent="0.3">
      <c r="A371" s="102" t="s">
        <v>5</v>
      </c>
      <c r="B371" s="129">
        <v>19166</v>
      </c>
      <c r="C371" s="36">
        <v>19166</v>
      </c>
      <c r="D371" s="24">
        <v>19166</v>
      </c>
    </row>
    <row r="372" spans="1:4" s="1" customFormat="1" ht="20.25" customHeight="1" x14ac:dyDescent="0.3">
      <c r="A372" s="102" t="s">
        <v>6</v>
      </c>
      <c r="B372" s="129">
        <v>38333</v>
      </c>
      <c r="C372" s="36">
        <v>38333</v>
      </c>
      <c r="D372" s="24">
        <v>38333</v>
      </c>
    </row>
    <row r="373" spans="1:4" s="1" customFormat="1" ht="22.5" customHeight="1" x14ac:dyDescent="0.3">
      <c r="A373" s="102" t="s">
        <v>27</v>
      </c>
      <c r="B373" s="36">
        <v>67499</v>
      </c>
      <c r="C373" s="36">
        <v>67499</v>
      </c>
      <c r="D373" s="24">
        <v>67499</v>
      </c>
    </row>
    <row r="374" spans="1:4" s="1" customFormat="1" ht="19.5" customHeight="1" x14ac:dyDescent="0.3">
      <c r="A374" s="102" t="s">
        <v>7</v>
      </c>
      <c r="B374" s="36">
        <v>9583</v>
      </c>
      <c r="C374" s="36">
        <v>9583</v>
      </c>
      <c r="D374" s="24">
        <v>9583</v>
      </c>
    </row>
    <row r="375" spans="1:4" s="1" customFormat="1" ht="18.75" customHeight="1" x14ac:dyDescent="0.3">
      <c r="A375" s="102" t="s">
        <v>8</v>
      </c>
      <c r="B375" s="36">
        <v>24558</v>
      </c>
      <c r="C375" s="36">
        <v>24558</v>
      </c>
      <c r="D375" s="24">
        <v>24558</v>
      </c>
    </row>
    <row r="376" spans="1:4" s="1" customFormat="1" ht="16.8" x14ac:dyDescent="0.3">
      <c r="A376" s="9" t="s">
        <v>28</v>
      </c>
      <c r="B376" s="36">
        <v>28749</v>
      </c>
      <c r="C376" s="36">
        <v>28749</v>
      </c>
      <c r="D376" s="24">
        <v>28749</v>
      </c>
    </row>
    <row r="377" spans="1:4" s="1" customFormat="1" ht="20.25" customHeight="1" x14ac:dyDescent="0.3">
      <c r="A377" s="102" t="s">
        <v>19</v>
      </c>
      <c r="B377" s="36">
        <v>47915</v>
      </c>
      <c r="C377" s="36">
        <v>47915</v>
      </c>
      <c r="D377" s="24">
        <v>47915</v>
      </c>
    </row>
    <row r="378" spans="1:4" s="1" customFormat="1" ht="19.5" customHeight="1" x14ac:dyDescent="0.3">
      <c r="A378" s="102" t="s">
        <v>9</v>
      </c>
      <c r="B378" s="36">
        <v>4792</v>
      </c>
      <c r="C378" s="36">
        <v>4792</v>
      </c>
      <c r="D378" s="24">
        <v>4792</v>
      </c>
    </row>
    <row r="379" spans="1:4" s="1" customFormat="1" ht="20.25" customHeight="1" x14ac:dyDescent="0.3">
      <c r="A379" s="102" t="s">
        <v>10</v>
      </c>
      <c r="B379" s="36">
        <v>19166</v>
      </c>
      <c r="C379" s="36">
        <v>19166</v>
      </c>
      <c r="D379" s="24">
        <v>19166</v>
      </c>
    </row>
    <row r="380" spans="1:4" s="1" customFormat="1" ht="19.5" customHeight="1" x14ac:dyDescent="0.3">
      <c r="A380" s="102" t="s">
        <v>17</v>
      </c>
      <c r="B380" s="36">
        <v>38333</v>
      </c>
      <c r="C380" s="36">
        <v>38333</v>
      </c>
      <c r="D380" s="24">
        <v>38333</v>
      </c>
    </row>
    <row r="381" spans="1:4" s="1" customFormat="1" ht="20.25" customHeight="1" x14ac:dyDescent="0.3">
      <c r="A381" s="102" t="s">
        <v>11</v>
      </c>
      <c r="B381" s="36">
        <v>19166</v>
      </c>
      <c r="C381" s="36">
        <v>19166</v>
      </c>
      <c r="D381" s="24">
        <v>19166</v>
      </c>
    </row>
    <row r="382" spans="1:4" s="1" customFormat="1" ht="19.5" customHeight="1" x14ac:dyDescent="0.3">
      <c r="A382" s="102" t="s">
        <v>12</v>
      </c>
      <c r="B382" s="36">
        <v>9583</v>
      </c>
      <c r="C382" s="36">
        <v>9583</v>
      </c>
      <c r="D382" s="24">
        <v>9583</v>
      </c>
    </row>
    <row r="383" spans="1:4" s="1" customFormat="1" ht="18.75" customHeight="1" x14ac:dyDescent="0.3">
      <c r="A383" s="102" t="s">
        <v>13</v>
      </c>
      <c r="B383" s="36">
        <v>28749</v>
      </c>
      <c r="C383" s="36">
        <v>28749</v>
      </c>
      <c r="D383" s="24">
        <v>28749</v>
      </c>
    </row>
    <row r="384" spans="1:4" s="1" customFormat="1" ht="18.75" customHeight="1" x14ac:dyDescent="0.3">
      <c r="A384" s="102" t="s">
        <v>20</v>
      </c>
      <c r="B384" s="36">
        <v>19166</v>
      </c>
      <c r="C384" s="36">
        <v>19166</v>
      </c>
      <c r="D384" s="24">
        <v>19166</v>
      </c>
    </row>
    <row r="385" spans="1:4" s="1" customFormat="1" ht="18.75" customHeight="1" x14ac:dyDescent="0.3">
      <c r="A385" s="102" t="s">
        <v>14</v>
      </c>
      <c r="B385" s="36">
        <v>38333</v>
      </c>
      <c r="C385" s="36">
        <v>38333</v>
      </c>
      <c r="D385" s="24">
        <v>38333</v>
      </c>
    </row>
    <row r="386" spans="1:4" s="1" customFormat="1" ht="19.5" customHeight="1" x14ac:dyDescent="0.3">
      <c r="A386" s="102" t="s">
        <v>21</v>
      </c>
      <c r="B386" s="36">
        <v>28749</v>
      </c>
      <c r="C386" s="36">
        <v>28749</v>
      </c>
      <c r="D386" s="24">
        <v>28749</v>
      </c>
    </row>
    <row r="387" spans="1:4" s="1" customFormat="1" ht="18.75" customHeight="1" x14ac:dyDescent="0.3">
      <c r="A387" s="102" t="s">
        <v>15</v>
      </c>
      <c r="B387" s="36">
        <v>29166</v>
      </c>
      <c r="C387" s="36">
        <v>29166</v>
      </c>
      <c r="D387" s="24">
        <v>29166</v>
      </c>
    </row>
    <row r="388" spans="1:4" s="1" customFormat="1" ht="19.5" customHeight="1" x14ac:dyDescent="0.3">
      <c r="A388" s="102" t="s">
        <v>16</v>
      </c>
      <c r="B388" s="36">
        <v>28749</v>
      </c>
      <c r="C388" s="36">
        <v>28749</v>
      </c>
      <c r="D388" s="24">
        <v>28749</v>
      </c>
    </row>
    <row r="389" spans="1:4" s="1" customFormat="1" ht="19.5" customHeight="1" x14ac:dyDescent="0.3">
      <c r="A389" s="102" t="s">
        <v>38</v>
      </c>
      <c r="B389" s="36">
        <v>119788</v>
      </c>
      <c r="C389" s="36">
        <v>119788</v>
      </c>
      <c r="D389" s="24">
        <v>118170</v>
      </c>
    </row>
    <row r="390" spans="1:4" s="1" customFormat="1" ht="19.5" customHeight="1" thickBot="1" x14ac:dyDescent="0.35">
      <c r="A390" s="115" t="s">
        <v>31</v>
      </c>
      <c r="B390" s="155">
        <v>167704</v>
      </c>
      <c r="C390" s="155">
        <v>167704</v>
      </c>
      <c r="D390" s="197">
        <v>167610</v>
      </c>
    </row>
    <row r="391" spans="1:4" s="3" customFormat="1" ht="25.5" customHeight="1" thickBot="1" x14ac:dyDescent="0.35">
      <c r="A391" s="61" t="s">
        <v>24</v>
      </c>
      <c r="B391" s="130">
        <f>SUM(B365:B390)</f>
        <v>1003699</v>
      </c>
      <c r="C391" s="21">
        <f>SUM(C365:C390)</f>
        <v>1003699</v>
      </c>
      <c r="D391" s="21">
        <f>SUM(D365:D390)</f>
        <v>1001987</v>
      </c>
    </row>
    <row r="392" spans="1:4" s="1" customFormat="1" ht="16.8" x14ac:dyDescent="0.3">
      <c r="B392" s="28"/>
      <c r="D392" s="50" t="s">
        <v>40</v>
      </c>
    </row>
    <row r="393" spans="1:4" s="1" customFormat="1" ht="16.8" x14ac:dyDescent="0.3">
      <c r="B393" s="28"/>
      <c r="D393" s="50" t="s">
        <v>77</v>
      </c>
    </row>
    <row r="394" spans="1:4" s="1" customFormat="1" ht="70.5" customHeight="1" x14ac:dyDescent="0.3">
      <c r="A394" s="224" t="s">
        <v>89</v>
      </c>
      <c r="B394" s="224"/>
      <c r="C394" s="224"/>
      <c r="D394" s="224"/>
    </row>
    <row r="395" spans="1:4" s="1" customFormat="1" ht="23.4" thickBot="1" x14ac:dyDescent="0.35">
      <c r="A395" s="11"/>
      <c r="B395" s="27"/>
      <c r="D395" s="47" t="s">
        <v>26</v>
      </c>
    </row>
    <row r="396" spans="1:4" s="1" customFormat="1" ht="22.5" customHeight="1" thickBot="1" x14ac:dyDescent="0.35">
      <c r="A396" s="210" t="s">
        <v>22</v>
      </c>
      <c r="B396" s="212" t="s">
        <v>51</v>
      </c>
      <c r="C396" s="213"/>
      <c r="D396" s="214"/>
    </row>
    <row r="397" spans="1:4" s="1" customFormat="1" ht="122.4" customHeight="1" thickBot="1" x14ac:dyDescent="0.35">
      <c r="A397" s="211"/>
      <c r="B397" s="110" t="s">
        <v>80</v>
      </c>
      <c r="C397" s="111" t="s">
        <v>74</v>
      </c>
      <c r="D397" s="118" t="s">
        <v>75</v>
      </c>
    </row>
    <row r="398" spans="1:4" s="1" customFormat="1" ht="16.2" thickBot="1" x14ac:dyDescent="0.35">
      <c r="A398" s="122">
        <v>1</v>
      </c>
      <c r="B398" s="112">
        <v>2</v>
      </c>
      <c r="C398" s="112">
        <v>3</v>
      </c>
      <c r="D398" s="119">
        <v>4</v>
      </c>
    </row>
    <row r="399" spans="1:4" s="1" customFormat="1" ht="19.5" customHeight="1" x14ac:dyDescent="0.3">
      <c r="A399" s="106" t="s">
        <v>0</v>
      </c>
      <c r="B399" s="67">
        <v>6322433</v>
      </c>
      <c r="C399" s="67">
        <v>6322433</v>
      </c>
      <c r="D399" s="173">
        <v>6322433</v>
      </c>
    </row>
    <row r="400" spans="1:4" s="1" customFormat="1" ht="20.25" customHeight="1" x14ac:dyDescent="0.3">
      <c r="A400" s="102" t="s">
        <v>1</v>
      </c>
      <c r="B400" s="66">
        <v>3665550</v>
      </c>
      <c r="C400" s="66">
        <v>3665550</v>
      </c>
      <c r="D400" s="174">
        <v>3267403.76</v>
      </c>
    </row>
    <row r="401" spans="1:4" s="1" customFormat="1" ht="20.25" customHeight="1" x14ac:dyDescent="0.3">
      <c r="A401" s="102" t="s">
        <v>18</v>
      </c>
      <c r="B401" s="66">
        <v>11598620</v>
      </c>
      <c r="C401" s="66">
        <v>11598620</v>
      </c>
      <c r="D401" s="174">
        <v>11594856.6</v>
      </c>
    </row>
    <row r="402" spans="1:4" s="1" customFormat="1" ht="20.25" customHeight="1" x14ac:dyDescent="0.3">
      <c r="A402" s="102" t="s">
        <v>2</v>
      </c>
      <c r="B402" s="66">
        <v>11983365</v>
      </c>
      <c r="C402" s="66">
        <v>11983365</v>
      </c>
      <c r="D402" s="174">
        <v>11983365</v>
      </c>
    </row>
    <row r="403" spans="1:4" s="1" customFormat="1" ht="18.75" customHeight="1" x14ac:dyDescent="0.3">
      <c r="A403" s="102" t="s">
        <v>3</v>
      </c>
      <c r="B403" s="66">
        <v>5339762</v>
      </c>
      <c r="C403" s="66">
        <v>5339762</v>
      </c>
      <c r="D403" s="174">
        <v>5339762</v>
      </c>
    </row>
    <row r="404" spans="1:4" s="1" customFormat="1" ht="19.5" customHeight="1" x14ac:dyDescent="0.3">
      <c r="A404" s="102" t="s">
        <v>4</v>
      </c>
      <c r="B404" s="66">
        <v>5724506</v>
      </c>
      <c r="C404" s="66">
        <v>5724506</v>
      </c>
      <c r="D404" s="174">
        <v>5724506</v>
      </c>
    </row>
    <row r="405" spans="1:4" s="1" customFormat="1" ht="18.75" customHeight="1" x14ac:dyDescent="0.3">
      <c r="A405" s="102" t="s">
        <v>5</v>
      </c>
      <c r="B405" s="66">
        <v>13450231</v>
      </c>
      <c r="C405" s="66">
        <v>13450231</v>
      </c>
      <c r="D405" s="174">
        <v>12085264</v>
      </c>
    </row>
    <row r="406" spans="1:4" s="1" customFormat="1" ht="20.25" customHeight="1" x14ac:dyDescent="0.3">
      <c r="A406" s="102" t="s">
        <v>6</v>
      </c>
      <c r="B406" s="66">
        <v>4215063</v>
      </c>
      <c r="C406" s="66">
        <v>4215063</v>
      </c>
      <c r="D406" s="174">
        <v>3932942.5</v>
      </c>
    </row>
    <row r="407" spans="1:4" s="1" customFormat="1" ht="19.5" customHeight="1" x14ac:dyDescent="0.3">
      <c r="A407" s="102" t="s">
        <v>27</v>
      </c>
      <c r="B407" s="66">
        <v>8781245</v>
      </c>
      <c r="C407" s="66">
        <v>8781245</v>
      </c>
      <c r="D407" s="174">
        <v>8781245</v>
      </c>
    </row>
    <row r="408" spans="1:4" s="1" customFormat="1" ht="16.8" x14ac:dyDescent="0.3">
      <c r="A408" s="102" t="s">
        <v>7</v>
      </c>
      <c r="B408" s="66">
        <v>9266220</v>
      </c>
      <c r="C408" s="66">
        <v>9610320</v>
      </c>
      <c r="D408" s="174">
        <v>9610320</v>
      </c>
    </row>
    <row r="409" spans="1:4" s="1" customFormat="1" ht="20.25" customHeight="1" x14ac:dyDescent="0.3">
      <c r="A409" s="102" t="s">
        <v>8</v>
      </c>
      <c r="B409" s="66">
        <v>4921209</v>
      </c>
      <c r="C409" s="66">
        <v>4921209</v>
      </c>
      <c r="D409" s="174">
        <v>4921209</v>
      </c>
    </row>
    <row r="410" spans="1:4" s="1" customFormat="1" ht="16.8" x14ac:dyDescent="0.3">
      <c r="A410" s="9" t="s">
        <v>28</v>
      </c>
      <c r="B410" s="66">
        <v>13999561</v>
      </c>
      <c r="C410" s="66">
        <v>13999561</v>
      </c>
      <c r="D410" s="174">
        <v>13999561</v>
      </c>
    </row>
    <row r="411" spans="1:4" s="1" customFormat="1" ht="18.75" customHeight="1" x14ac:dyDescent="0.3">
      <c r="A411" s="102" t="s">
        <v>19</v>
      </c>
      <c r="B411" s="66">
        <v>11983365</v>
      </c>
      <c r="C411" s="66">
        <v>11983365</v>
      </c>
      <c r="D411" s="174">
        <v>11983365</v>
      </c>
    </row>
    <row r="412" spans="1:4" s="1" customFormat="1" ht="19.5" customHeight="1" x14ac:dyDescent="0.3">
      <c r="A412" s="102" t="s">
        <v>9</v>
      </c>
      <c r="B412" s="66">
        <v>4502656</v>
      </c>
      <c r="C412" s="66">
        <v>4502656</v>
      </c>
      <c r="D412" s="174">
        <v>4502656</v>
      </c>
    </row>
    <row r="413" spans="1:4" s="1" customFormat="1" ht="19.5" customHeight="1" x14ac:dyDescent="0.3">
      <c r="A413" s="102" t="s">
        <v>10</v>
      </c>
      <c r="B413" s="66">
        <v>5061209</v>
      </c>
      <c r="C413" s="66">
        <v>5061209</v>
      </c>
      <c r="D413" s="174">
        <v>5061209</v>
      </c>
    </row>
    <row r="414" spans="1:4" s="1" customFormat="1" ht="19.5" customHeight="1" x14ac:dyDescent="0.3">
      <c r="A414" s="102" t="s">
        <v>17</v>
      </c>
      <c r="B414" s="66">
        <v>4577731</v>
      </c>
      <c r="C414" s="66">
        <v>4577731</v>
      </c>
      <c r="D414" s="174">
        <v>4566866</v>
      </c>
    </row>
    <row r="415" spans="1:4" s="1" customFormat="1" ht="19.5" customHeight="1" x14ac:dyDescent="0.3">
      <c r="A415" s="102" t="s">
        <v>11</v>
      </c>
      <c r="B415" s="66">
        <v>5339762</v>
      </c>
      <c r="C415" s="66">
        <v>5379762</v>
      </c>
      <c r="D415" s="174">
        <v>5379762</v>
      </c>
    </row>
    <row r="416" spans="1:4" s="1" customFormat="1" ht="18.75" customHeight="1" x14ac:dyDescent="0.3">
      <c r="A416" s="102" t="s">
        <v>12</v>
      </c>
      <c r="B416" s="66">
        <v>4084103</v>
      </c>
      <c r="C416" s="66">
        <v>4284393</v>
      </c>
      <c r="D416" s="174">
        <v>4284393</v>
      </c>
    </row>
    <row r="417" spans="1:4" s="1" customFormat="1" ht="20.25" customHeight="1" x14ac:dyDescent="0.3">
      <c r="A417" s="102" t="s">
        <v>13</v>
      </c>
      <c r="B417" s="66">
        <v>6456818</v>
      </c>
      <c r="C417" s="66">
        <v>6456818</v>
      </c>
      <c r="D417" s="174">
        <v>6456818</v>
      </c>
    </row>
    <row r="418" spans="1:4" s="1" customFormat="1" ht="18.75" customHeight="1" x14ac:dyDescent="0.3">
      <c r="A418" s="102" t="s">
        <v>20</v>
      </c>
      <c r="B418" s="66">
        <v>4633110</v>
      </c>
      <c r="C418" s="66">
        <v>4633110</v>
      </c>
      <c r="D418" s="174">
        <v>4633107.1100000003</v>
      </c>
    </row>
    <row r="419" spans="1:4" s="1" customFormat="1" ht="19.5" customHeight="1" x14ac:dyDescent="0.3">
      <c r="A419" s="102" t="s">
        <v>14</v>
      </c>
      <c r="B419" s="66">
        <v>5524762</v>
      </c>
      <c r="C419" s="66">
        <v>5524762</v>
      </c>
      <c r="D419" s="174">
        <v>5524762</v>
      </c>
    </row>
    <row r="420" spans="1:4" s="1" customFormat="1" ht="20.25" customHeight="1" x14ac:dyDescent="0.3">
      <c r="A420" s="102" t="s">
        <v>21</v>
      </c>
      <c r="B420" s="66">
        <v>5561384</v>
      </c>
      <c r="C420" s="66">
        <v>5639808</v>
      </c>
      <c r="D420" s="174">
        <v>5639808</v>
      </c>
    </row>
    <row r="421" spans="1:4" s="1" customFormat="1" ht="18.75" customHeight="1" x14ac:dyDescent="0.3">
      <c r="A421" s="102" t="s">
        <v>15</v>
      </c>
      <c r="B421" s="66">
        <v>4921209</v>
      </c>
      <c r="C421" s="66">
        <v>4921209</v>
      </c>
      <c r="D421" s="174">
        <v>4532254.83</v>
      </c>
    </row>
    <row r="422" spans="1:4" s="1" customFormat="1" ht="19.5" customHeight="1" x14ac:dyDescent="0.3">
      <c r="A422" s="102" t="s">
        <v>16</v>
      </c>
      <c r="B422" s="66">
        <v>5045239</v>
      </c>
      <c r="C422" s="66">
        <v>5045239</v>
      </c>
      <c r="D422" s="174">
        <v>4944509.8499999996</v>
      </c>
    </row>
    <row r="423" spans="1:4" s="1" customFormat="1" ht="20.25" customHeight="1" x14ac:dyDescent="0.3">
      <c r="A423" s="102" t="s">
        <v>38</v>
      </c>
      <c r="B423" s="66">
        <v>19992919</v>
      </c>
      <c r="C423" s="66">
        <v>19992919</v>
      </c>
      <c r="D423" s="174">
        <v>19992919</v>
      </c>
    </row>
    <row r="424" spans="1:4" s="1" customFormat="1" ht="19.5" customHeight="1" x14ac:dyDescent="0.3">
      <c r="A424" s="102" t="s">
        <v>31</v>
      </c>
      <c r="B424" s="66">
        <v>65851778</v>
      </c>
      <c r="C424" s="66">
        <v>65851778</v>
      </c>
      <c r="D424" s="174">
        <v>65851681.020000003</v>
      </c>
    </row>
    <row r="425" spans="1:4" s="1" customFormat="1" ht="20.25" customHeight="1" thickBot="1" x14ac:dyDescent="0.35">
      <c r="A425" s="26" t="s">
        <v>29</v>
      </c>
      <c r="B425" s="68">
        <v>1688963</v>
      </c>
      <c r="C425" s="68">
        <v>1026149</v>
      </c>
      <c r="D425" s="172">
        <v>0</v>
      </c>
    </row>
    <row r="426" spans="1:4" s="3" customFormat="1" ht="24.75" customHeight="1" thickBot="1" x14ac:dyDescent="0.35">
      <c r="A426" s="107" t="s">
        <v>24</v>
      </c>
      <c r="B426" s="108">
        <f>SUM(B399:B425)</f>
        <v>254492773</v>
      </c>
      <c r="C426" s="108">
        <f t="shared" ref="C426:D426" si="7">SUM(C399:C425)</f>
        <v>254492773</v>
      </c>
      <c r="D426" s="163">
        <f t="shared" si="7"/>
        <v>250916978.67000005</v>
      </c>
    </row>
    <row r="427" spans="1:4" s="1" customFormat="1" ht="16.8" x14ac:dyDescent="0.3">
      <c r="B427" s="28"/>
      <c r="D427" s="50" t="s">
        <v>41</v>
      </c>
    </row>
    <row r="428" spans="1:4" s="1" customFormat="1" ht="16.8" x14ac:dyDescent="0.3">
      <c r="B428" s="28"/>
      <c r="D428" s="50" t="s">
        <v>77</v>
      </c>
    </row>
    <row r="429" spans="1:4" s="1" customFormat="1" ht="57" customHeight="1" x14ac:dyDescent="0.3">
      <c r="A429" s="215" t="s">
        <v>90</v>
      </c>
      <c r="B429" s="215"/>
      <c r="C429" s="215"/>
      <c r="D429" s="215"/>
    </row>
    <row r="430" spans="1:4" s="1" customFormat="1" ht="23.4" thickBot="1" x14ac:dyDescent="0.35">
      <c r="A430" s="11"/>
      <c r="B430" s="27"/>
      <c r="D430" s="47" t="s">
        <v>26</v>
      </c>
    </row>
    <row r="431" spans="1:4" s="1" customFormat="1" ht="22.5" customHeight="1" thickBot="1" x14ac:dyDescent="0.35">
      <c r="A431" s="210" t="s">
        <v>22</v>
      </c>
      <c r="B431" s="212" t="s">
        <v>51</v>
      </c>
      <c r="C431" s="213"/>
      <c r="D431" s="214"/>
    </row>
    <row r="432" spans="1:4" s="1" customFormat="1" ht="128.4" customHeight="1" thickBot="1" x14ac:dyDescent="0.35">
      <c r="A432" s="211"/>
      <c r="B432" s="110" t="s">
        <v>80</v>
      </c>
      <c r="C432" s="111" t="s">
        <v>74</v>
      </c>
      <c r="D432" s="118" t="s">
        <v>75</v>
      </c>
    </row>
    <row r="433" spans="1:4" s="1" customFormat="1" ht="16.2" thickBot="1" x14ac:dyDescent="0.35">
      <c r="A433" s="125">
        <v>1</v>
      </c>
      <c r="B433" s="19">
        <v>2</v>
      </c>
      <c r="C433" s="112">
        <v>3</v>
      </c>
      <c r="D433" s="119">
        <v>4</v>
      </c>
    </row>
    <row r="434" spans="1:4" s="1" customFormat="1" ht="18.75" customHeight="1" x14ac:dyDescent="0.3">
      <c r="A434" s="106" t="s">
        <v>0</v>
      </c>
      <c r="B434" s="201">
        <v>42048564</v>
      </c>
      <c r="C434" s="114">
        <v>42658539</v>
      </c>
      <c r="D434" s="160">
        <v>42312618.799999997</v>
      </c>
    </row>
    <row r="435" spans="1:4" s="1" customFormat="1" ht="20.25" customHeight="1" x14ac:dyDescent="0.3">
      <c r="A435" s="102" t="s">
        <v>1</v>
      </c>
      <c r="B435" s="131">
        <v>13074007</v>
      </c>
      <c r="C435" s="113">
        <v>12905507</v>
      </c>
      <c r="D435" s="161">
        <v>12776274.890000001</v>
      </c>
    </row>
    <row r="436" spans="1:4" s="1" customFormat="1" ht="21.75" customHeight="1" x14ac:dyDescent="0.3">
      <c r="A436" s="102" t="s">
        <v>18</v>
      </c>
      <c r="B436" s="131">
        <v>130113452</v>
      </c>
      <c r="C436" s="113">
        <v>129498997</v>
      </c>
      <c r="D436" s="161">
        <v>129359484.13</v>
      </c>
    </row>
    <row r="437" spans="1:4" s="1" customFormat="1" ht="18.75" customHeight="1" x14ac:dyDescent="0.3">
      <c r="A437" s="102" t="s">
        <v>2</v>
      </c>
      <c r="B437" s="131">
        <v>97148727</v>
      </c>
      <c r="C437" s="113">
        <v>97072117</v>
      </c>
      <c r="D437" s="161">
        <v>97006351.980000004</v>
      </c>
    </row>
    <row r="438" spans="1:4" s="1" customFormat="1" ht="19.5" customHeight="1" x14ac:dyDescent="0.3">
      <c r="A438" s="102" t="s">
        <v>3</v>
      </c>
      <c r="B438" s="131">
        <v>30067407</v>
      </c>
      <c r="C438" s="113">
        <v>30267407</v>
      </c>
      <c r="D438" s="161">
        <v>29333329.530000001</v>
      </c>
    </row>
    <row r="439" spans="1:4" s="1" customFormat="1" ht="19.5" customHeight="1" x14ac:dyDescent="0.3">
      <c r="A439" s="102" t="s">
        <v>4</v>
      </c>
      <c r="B439" s="131">
        <v>37802992</v>
      </c>
      <c r="C439" s="113">
        <v>37585498</v>
      </c>
      <c r="D439" s="161">
        <v>37123871.649999999</v>
      </c>
    </row>
    <row r="440" spans="1:4" s="1" customFormat="1" ht="21.75" customHeight="1" x14ac:dyDescent="0.3">
      <c r="A440" s="102" t="s">
        <v>5</v>
      </c>
      <c r="B440" s="131">
        <v>97587068</v>
      </c>
      <c r="C440" s="113">
        <v>98255992</v>
      </c>
      <c r="D440" s="161">
        <v>98255909.349999994</v>
      </c>
    </row>
    <row r="441" spans="1:4" s="1" customFormat="1" ht="19.5" customHeight="1" x14ac:dyDescent="0.3">
      <c r="A441" s="102" t="s">
        <v>6</v>
      </c>
      <c r="B441" s="131">
        <v>20173390</v>
      </c>
      <c r="C441" s="113">
        <v>20416751</v>
      </c>
      <c r="D441" s="161">
        <v>20069858.32</v>
      </c>
    </row>
    <row r="442" spans="1:4" s="1" customFormat="1" ht="23.25" customHeight="1" x14ac:dyDescent="0.3">
      <c r="A442" s="102" t="s">
        <v>27</v>
      </c>
      <c r="B442" s="131">
        <v>64981203</v>
      </c>
      <c r="C442" s="113">
        <v>61188357</v>
      </c>
      <c r="D442" s="161">
        <v>60736732.340000004</v>
      </c>
    </row>
    <row r="443" spans="1:4" s="1" customFormat="1" ht="19.5" customHeight="1" x14ac:dyDescent="0.3">
      <c r="A443" s="102" t="s">
        <v>7</v>
      </c>
      <c r="B443" s="131">
        <v>88755928</v>
      </c>
      <c r="C443" s="113">
        <v>87299541</v>
      </c>
      <c r="D443" s="161">
        <v>85843248.920000002</v>
      </c>
    </row>
    <row r="444" spans="1:4" s="1" customFormat="1" ht="19.5" customHeight="1" x14ac:dyDescent="0.3">
      <c r="A444" s="102" t="s">
        <v>8</v>
      </c>
      <c r="B444" s="131">
        <v>19707046</v>
      </c>
      <c r="C444" s="113">
        <v>20344537</v>
      </c>
      <c r="D444" s="161">
        <v>20080478.050000001</v>
      </c>
    </row>
    <row r="445" spans="1:4" s="1" customFormat="1" ht="18.600000000000001" customHeight="1" x14ac:dyDescent="0.3">
      <c r="A445" s="9" t="s">
        <v>28</v>
      </c>
      <c r="B445" s="131">
        <v>108821877</v>
      </c>
      <c r="C445" s="113">
        <v>105011682</v>
      </c>
      <c r="D445" s="161">
        <v>104446485.62</v>
      </c>
    </row>
    <row r="446" spans="1:4" s="1" customFormat="1" ht="19.5" customHeight="1" x14ac:dyDescent="0.3">
      <c r="A446" s="102" t="s">
        <v>19</v>
      </c>
      <c r="B446" s="131">
        <v>171883240</v>
      </c>
      <c r="C446" s="113">
        <v>167254547</v>
      </c>
      <c r="D446" s="161">
        <v>165437413.83000001</v>
      </c>
    </row>
    <row r="447" spans="1:4" s="1" customFormat="1" ht="19.5" customHeight="1" x14ac:dyDescent="0.3">
      <c r="A447" s="102" t="s">
        <v>9</v>
      </c>
      <c r="B447" s="131">
        <v>23676802</v>
      </c>
      <c r="C447" s="113">
        <v>24440475</v>
      </c>
      <c r="D447" s="161">
        <v>24065342.82</v>
      </c>
    </row>
    <row r="448" spans="1:4" s="1" customFormat="1" ht="18.75" customHeight="1" x14ac:dyDescent="0.3">
      <c r="A448" s="102" t="s">
        <v>10</v>
      </c>
      <c r="B448" s="131">
        <v>32625042</v>
      </c>
      <c r="C448" s="113">
        <v>31525237</v>
      </c>
      <c r="D448" s="161">
        <v>30136995.559999999</v>
      </c>
    </row>
    <row r="449" spans="1:4" s="1" customFormat="1" ht="20.25" customHeight="1" x14ac:dyDescent="0.3">
      <c r="A449" s="102" t="s">
        <v>17</v>
      </c>
      <c r="B449" s="131">
        <v>22020859</v>
      </c>
      <c r="C449" s="113">
        <v>22020859</v>
      </c>
      <c r="D449" s="161">
        <v>21830084.210000001</v>
      </c>
    </row>
    <row r="450" spans="1:4" s="1" customFormat="1" ht="18.75" customHeight="1" x14ac:dyDescent="0.3">
      <c r="A450" s="102" t="s">
        <v>11</v>
      </c>
      <c r="B450" s="131">
        <v>29436939</v>
      </c>
      <c r="C450" s="113">
        <v>30208042</v>
      </c>
      <c r="D450" s="161">
        <v>29468516.489999998</v>
      </c>
    </row>
    <row r="451" spans="1:4" s="1" customFormat="1" ht="19.5" customHeight="1" x14ac:dyDescent="0.3">
      <c r="A451" s="102" t="s">
        <v>12</v>
      </c>
      <c r="B451" s="131">
        <v>16622671</v>
      </c>
      <c r="C451" s="113">
        <v>15623638</v>
      </c>
      <c r="D451" s="161">
        <v>15283318.029999999</v>
      </c>
    </row>
    <row r="452" spans="1:4" s="1" customFormat="1" ht="19.5" customHeight="1" x14ac:dyDescent="0.3">
      <c r="A452" s="102" t="s">
        <v>13</v>
      </c>
      <c r="B452" s="131">
        <v>46584719</v>
      </c>
      <c r="C452" s="113">
        <v>46379599</v>
      </c>
      <c r="D452" s="161">
        <v>45418163.259999998</v>
      </c>
    </row>
    <row r="453" spans="1:4" s="1" customFormat="1" ht="18.75" customHeight="1" x14ac:dyDescent="0.3">
      <c r="A453" s="102" t="s">
        <v>20</v>
      </c>
      <c r="B453" s="131">
        <v>33677495</v>
      </c>
      <c r="C453" s="113">
        <v>32304797</v>
      </c>
      <c r="D453" s="161">
        <v>31855513.239999998</v>
      </c>
    </row>
    <row r="454" spans="1:4" s="1" customFormat="1" ht="19.5" customHeight="1" x14ac:dyDescent="0.3">
      <c r="A454" s="102" t="s">
        <v>14</v>
      </c>
      <c r="B454" s="131">
        <v>23974365</v>
      </c>
      <c r="C454" s="113">
        <v>21544365</v>
      </c>
      <c r="D454" s="161">
        <v>21312054.370000001</v>
      </c>
    </row>
    <row r="455" spans="1:4" s="1" customFormat="1" ht="18.75" customHeight="1" x14ac:dyDescent="0.3">
      <c r="A455" s="102" t="s">
        <v>21</v>
      </c>
      <c r="B455" s="131">
        <v>36090377</v>
      </c>
      <c r="C455" s="113">
        <v>35157177</v>
      </c>
      <c r="D455" s="161">
        <v>34565241.93</v>
      </c>
    </row>
    <row r="456" spans="1:4" s="1" customFormat="1" ht="21.75" customHeight="1" x14ac:dyDescent="0.3">
      <c r="A456" s="102" t="s">
        <v>15</v>
      </c>
      <c r="B456" s="131">
        <v>32891716</v>
      </c>
      <c r="C456" s="113">
        <v>32667521</v>
      </c>
      <c r="D456" s="161">
        <v>31874797.390000001</v>
      </c>
    </row>
    <row r="457" spans="1:4" s="1" customFormat="1" ht="19.5" customHeight="1" x14ac:dyDescent="0.3">
      <c r="A457" s="102" t="s">
        <v>16</v>
      </c>
      <c r="B457" s="131">
        <v>21395743</v>
      </c>
      <c r="C457" s="113">
        <v>21223796</v>
      </c>
      <c r="D457" s="161">
        <v>21137400.57</v>
      </c>
    </row>
    <row r="458" spans="1:4" s="1" customFormat="1" ht="19.5" customHeight="1" x14ac:dyDescent="0.3">
      <c r="A458" s="102" t="s">
        <v>38</v>
      </c>
      <c r="B458" s="131">
        <v>141906243</v>
      </c>
      <c r="C458" s="113">
        <v>140048753</v>
      </c>
      <c r="D458" s="161">
        <v>138931779.13</v>
      </c>
    </row>
    <row r="459" spans="1:4" s="1" customFormat="1" ht="21.75" customHeight="1" x14ac:dyDescent="0.3">
      <c r="A459" s="102" t="s">
        <v>31</v>
      </c>
      <c r="B459" s="131">
        <v>440979076</v>
      </c>
      <c r="C459" s="113">
        <v>463543619</v>
      </c>
      <c r="D459" s="161">
        <v>462391372.63</v>
      </c>
    </row>
    <row r="460" spans="1:4" s="1" customFormat="1" ht="21.75" customHeight="1" thickBot="1" x14ac:dyDescent="0.35">
      <c r="A460" s="26" t="s">
        <v>29</v>
      </c>
      <c r="B460" s="203">
        <v>8403500</v>
      </c>
      <c r="C460" s="40">
        <v>0</v>
      </c>
      <c r="D460" s="151">
        <v>0</v>
      </c>
    </row>
    <row r="461" spans="1:4" s="3" customFormat="1" ht="25.5" customHeight="1" thickBot="1" x14ac:dyDescent="0.35">
      <c r="A461" s="20" t="s">
        <v>24</v>
      </c>
      <c r="B461" s="21">
        <f>SUM(B434:B460)</f>
        <v>1832450448</v>
      </c>
      <c r="C461" s="21">
        <f t="shared" ref="C461:D461" si="8">SUM(C434:C460)</f>
        <v>1826447350</v>
      </c>
      <c r="D461" s="168">
        <f t="shared" si="8"/>
        <v>1811052637.04</v>
      </c>
    </row>
    <row r="462" spans="1:4" s="18" customFormat="1" ht="16.8" x14ac:dyDescent="0.3">
      <c r="B462" s="29"/>
      <c r="D462" s="48" t="s">
        <v>45</v>
      </c>
    </row>
    <row r="463" spans="1:4" s="18" customFormat="1" ht="16.8" x14ac:dyDescent="0.3">
      <c r="B463" s="29"/>
      <c r="D463" s="50" t="s">
        <v>77</v>
      </c>
    </row>
    <row r="464" spans="1:4" s="18" customFormat="1" ht="52.8" customHeight="1" x14ac:dyDescent="0.3">
      <c r="A464" s="223" t="s">
        <v>91</v>
      </c>
      <c r="B464" s="223"/>
      <c r="C464" s="223"/>
      <c r="D464" s="223"/>
    </row>
    <row r="465" spans="1:4" s="18" customFormat="1" ht="23.4" thickBot="1" x14ac:dyDescent="0.35">
      <c r="A465" s="11"/>
      <c r="B465" s="27"/>
      <c r="D465" s="64" t="s">
        <v>26</v>
      </c>
    </row>
    <row r="466" spans="1:4" s="1" customFormat="1" ht="23.25" customHeight="1" thickBot="1" x14ac:dyDescent="0.35">
      <c r="A466" s="210" t="s">
        <v>22</v>
      </c>
      <c r="B466" s="212" t="s">
        <v>51</v>
      </c>
      <c r="C466" s="213"/>
      <c r="D466" s="214"/>
    </row>
    <row r="467" spans="1:4" s="1" customFormat="1" ht="114.6" customHeight="1" thickBot="1" x14ac:dyDescent="0.35">
      <c r="A467" s="211"/>
      <c r="B467" s="110" t="s">
        <v>80</v>
      </c>
      <c r="C467" s="111" t="s">
        <v>74</v>
      </c>
      <c r="D467" s="118" t="s">
        <v>75</v>
      </c>
    </row>
    <row r="468" spans="1:4" s="1" customFormat="1" ht="16.2" thickBot="1" x14ac:dyDescent="0.35">
      <c r="A468" s="125">
        <v>1</v>
      </c>
      <c r="B468" s="19">
        <v>2</v>
      </c>
      <c r="C468" s="112">
        <v>3</v>
      </c>
      <c r="D468" s="119">
        <v>4</v>
      </c>
    </row>
    <row r="469" spans="1:4" s="1" customFormat="1" ht="20.25" customHeight="1" x14ac:dyDescent="0.3">
      <c r="A469" s="106" t="s">
        <v>0</v>
      </c>
      <c r="B469" s="138">
        <v>3009050</v>
      </c>
      <c r="C469" s="67">
        <v>3009050</v>
      </c>
      <c r="D469" s="173">
        <v>2982001.98</v>
      </c>
    </row>
    <row r="470" spans="1:4" s="1" customFormat="1" ht="19.5" customHeight="1" x14ac:dyDescent="0.3">
      <c r="A470" s="102" t="s">
        <v>1</v>
      </c>
      <c r="B470" s="132">
        <v>97283</v>
      </c>
      <c r="C470" s="66">
        <v>62383</v>
      </c>
      <c r="D470" s="174">
        <v>61855.56</v>
      </c>
    </row>
    <row r="471" spans="1:4" s="1" customFormat="1" ht="20.25" customHeight="1" x14ac:dyDescent="0.3">
      <c r="A471" s="102" t="s">
        <v>18</v>
      </c>
      <c r="B471" s="132">
        <v>9684878</v>
      </c>
      <c r="C471" s="66">
        <v>10843844</v>
      </c>
      <c r="D471" s="174">
        <v>10843844</v>
      </c>
    </row>
    <row r="472" spans="1:4" s="1" customFormat="1" ht="19.5" customHeight="1" x14ac:dyDescent="0.3">
      <c r="A472" s="102" t="s">
        <v>2</v>
      </c>
      <c r="B472" s="132">
        <v>7172507</v>
      </c>
      <c r="C472" s="66">
        <v>7279014</v>
      </c>
      <c r="D472" s="174">
        <v>7082014.0999999996</v>
      </c>
    </row>
    <row r="473" spans="1:4" s="1" customFormat="1" ht="19.5" customHeight="1" x14ac:dyDescent="0.3">
      <c r="A473" s="102" t="s">
        <v>3</v>
      </c>
      <c r="B473" s="132">
        <v>2601832</v>
      </c>
      <c r="C473" s="66">
        <v>2601832</v>
      </c>
      <c r="D473" s="174">
        <v>2601832</v>
      </c>
    </row>
    <row r="474" spans="1:4" s="1" customFormat="1" ht="21.75" customHeight="1" x14ac:dyDescent="0.3">
      <c r="A474" s="102" t="s">
        <v>4</v>
      </c>
      <c r="B474" s="132">
        <v>365671</v>
      </c>
      <c r="C474" s="66">
        <v>365671</v>
      </c>
      <c r="D474" s="174">
        <v>363264.44</v>
      </c>
    </row>
    <row r="475" spans="1:4" s="1" customFormat="1" ht="20.25" customHeight="1" x14ac:dyDescent="0.3">
      <c r="A475" s="102" t="s">
        <v>5</v>
      </c>
      <c r="B475" s="132">
        <v>11024849</v>
      </c>
      <c r="C475" s="66">
        <v>12284849</v>
      </c>
      <c r="D475" s="174">
        <v>11881320.289999999</v>
      </c>
    </row>
    <row r="476" spans="1:4" s="1" customFormat="1" ht="21.75" customHeight="1" x14ac:dyDescent="0.3">
      <c r="A476" s="102" t="s">
        <v>6</v>
      </c>
      <c r="B476" s="132">
        <v>183323</v>
      </c>
      <c r="C476" s="66">
        <v>88323</v>
      </c>
      <c r="D476" s="174">
        <v>85597.759999999995</v>
      </c>
    </row>
    <row r="477" spans="1:4" s="1" customFormat="1" ht="21.75" customHeight="1" x14ac:dyDescent="0.3">
      <c r="A477" s="102" t="s">
        <v>27</v>
      </c>
      <c r="B477" s="132">
        <v>5365177</v>
      </c>
      <c r="C477" s="66">
        <v>6001929</v>
      </c>
      <c r="D477" s="174">
        <v>5888416.2000000002</v>
      </c>
    </row>
    <row r="478" spans="1:4" s="1" customFormat="1" ht="20.25" customHeight="1" x14ac:dyDescent="0.3">
      <c r="A478" s="102" t="s">
        <v>7</v>
      </c>
      <c r="B478" s="132">
        <v>22267801</v>
      </c>
      <c r="C478" s="66">
        <v>24797801</v>
      </c>
      <c r="D478" s="174">
        <v>24797801</v>
      </c>
    </row>
    <row r="479" spans="1:4" s="1" customFormat="1" ht="19.5" customHeight="1" x14ac:dyDescent="0.3">
      <c r="A479" s="102" t="s">
        <v>8</v>
      </c>
      <c r="B479" s="132">
        <v>1160413</v>
      </c>
      <c r="C479" s="66">
        <v>1273363</v>
      </c>
      <c r="D479" s="174">
        <v>1272452.78</v>
      </c>
    </row>
    <row r="480" spans="1:4" s="1" customFormat="1" ht="16.8" x14ac:dyDescent="0.3">
      <c r="A480" s="9" t="s">
        <v>28</v>
      </c>
      <c r="B480" s="132">
        <v>25970061</v>
      </c>
      <c r="C480" s="66">
        <v>26761421</v>
      </c>
      <c r="D480" s="174">
        <v>26761396.109999999</v>
      </c>
    </row>
    <row r="481" spans="1:4" s="1" customFormat="1" ht="18.75" customHeight="1" x14ac:dyDescent="0.3">
      <c r="A481" s="102" t="s">
        <v>19</v>
      </c>
      <c r="B481" s="132">
        <v>7965157</v>
      </c>
      <c r="C481" s="66">
        <v>7181157</v>
      </c>
      <c r="D481" s="174">
        <v>7027383.4000000004</v>
      </c>
    </row>
    <row r="482" spans="1:4" s="1" customFormat="1" ht="21.75" customHeight="1" x14ac:dyDescent="0.3">
      <c r="A482" s="102" t="s">
        <v>9</v>
      </c>
      <c r="B482" s="132">
        <v>1473902</v>
      </c>
      <c r="C482" s="66">
        <v>1513800</v>
      </c>
      <c r="D482" s="174">
        <v>1513800</v>
      </c>
    </row>
    <row r="483" spans="1:4" s="1" customFormat="1" ht="19.5" customHeight="1" x14ac:dyDescent="0.3">
      <c r="A483" s="102" t="s">
        <v>10</v>
      </c>
      <c r="B483" s="132">
        <v>828118</v>
      </c>
      <c r="C483" s="66">
        <v>828118</v>
      </c>
      <c r="D483" s="174">
        <v>828117.94</v>
      </c>
    </row>
    <row r="484" spans="1:4" s="1" customFormat="1" ht="19.5" customHeight="1" x14ac:dyDescent="0.3">
      <c r="A484" s="102" t="s">
        <v>17</v>
      </c>
      <c r="B484" s="132">
        <v>1254717</v>
      </c>
      <c r="C484" s="66">
        <v>1233217</v>
      </c>
      <c r="D484" s="174">
        <v>1232254.43</v>
      </c>
    </row>
    <row r="485" spans="1:4" s="1" customFormat="1" ht="19.5" customHeight="1" x14ac:dyDescent="0.3">
      <c r="A485" s="102" t="s">
        <v>11</v>
      </c>
      <c r="B485" s="132">
        <v>1116828</v>
      </c>
      <c r="C485" s="66">
        <v>1085828</v>
      </c>
      <c r="D485" s="174">
        <v>980882.31</v>
      </c>
    </row>
    <row r="486" spans="1:4" s="1" customFormat="1" ht="20.25" customHeight="1" x14ac:dyDescent="0.3">
      <c r="A486" s="102" t="s">
        <v>12</v>
      </c>
      <c r="B486" s="132">
        <v>381238</v>
      </c>
      <c r="C486" s="66">
        <v>381238</v>
      </c>
      <c r="D486" s="174">
        <v>372544.04</v>
      </c>
    </row>
    <row r="487" spans="1:4" s="1" customFormat="1" ht="19.5" customHeight="1" x14ac:dyDescent="0.3">
      <c r="A487" s="102" t="s">
        <v>13</v>
      </c>
      <c r="B487" s="132">
        <v>6015026</v>
      </c>
      <c r="C487" s="66">
        <v>5845026</v>
      </c>
      <c r="D487" s="174">
        <v>5845026</v>
      </c>
    </row>
    <row r="488" spans="1:4" s="1" customFormat="1" ht="20.25" customHeight="1" x14ac:dyDescent="0.3">
      <c r="A488" s="102" t="s">
        <v>20</v>
      </c>
      <c r="B488" s="132">
        <v>5036008</v>
      </c>
      <c r="C488" s="66">
        <v>4563008</v>
      </c>
      <c r="D488" s="174">
        <v>4544998.6900000004</v>
      </c>
    </row>
    <row r="489" spans="1:4" s="1" customFormat="1" ht="20.25" customHeight="1" x14ac:dyDescent="0.3">
      <c r="A489" s="102" t="s">
        <v>14</v>
      </c>
      <c r="B489" s="132">
        <v>562031</v>
      </c>
      <c r="C489" s="66">
        <v>587800</v>
      </c>
      <c r="D489" s="174">
        <v>587800</v>
      </c>
    </row>
    <row r="490" spans="1:4" s="1" customFormat="1" ht="21.75" customHeight="1" x14ac:dyDescent="0.3">
      <c r="A490" s="102" t="s">
        <v>21</v>
      </c>
      <c r="B490" s="132">
        <v>2436584</v>
      </c>
      <c r="C490" s="66">
        <v>2195584</v>
      </c>
      <c r="D490" s="174">
        <v>2175858.59</v>
      </c>
    </row>
    <row r="491" spans="1:4" s="1" customFormat="1" ht="19.5" customHeight="1" x14ac:dyDescent="0.3">
      <c r="A491" s="102" t="s">
        <v>15</v>
      </c>
      <c r="B491" s="132">
        <v>606085</v>
      </c>
      <c r="C491" s="66">
        <v>656685</v>
      </c>
      <c r="D491" s="174">
        <v>606085</v>
      </c>
    </row>
    <row r="492" spans="1:4" s="1" customFormat="1" ht="20.25" customHeight="1" x14ac:dyDescent="0.3">
      <c r="A492" s="102" t="s">
        <v>16</v>
      </c>
      <c r="B492" s="132">
        <v>1411970</v>
      </c>
      <c r="C492" s="66">
        <v>1059970</v>
      </c>
      <c r="D492" s="174">
        <v>1059600</v>
      </c>
    </row>
    <row r="493" spans="1:4" s="1" customFormat="1" ht="20.25" customHeight="1" x14ac:dyDescent="0.3">
      <c r="A493" s="102" t="s">
        <v>38</v>
      </c>
      <c r="B493" s="132">
        <v>20456021</v>
      </c>
      <c r="C493" s="66">
        <v>19267021</v>
      </c>
      <c r="D493" s="174">
        <v>19264471.91</v>
      </c>
    </row>
    <row r="494" spans="1:4" s="1" customFormat="1" ht="20.25" customHeight="1" thickBot="1" x14ac:dyDescent="0.35">
      <c r="A494" s="115" t="s">
        <v>31</v>
      </c>
      <c r="B494" s="198">
        <v>52523310</v>
      </c>
      <c r="C494" s="195">
        <v>57564535</v>
      </c>
      <c r="D494" s="194">
        <v>57503388.119999997</v>
      </c>
    </row>
    <row r="495" spans="1:4" s="3" customFormat="1" ht="26.25" customHeight="1" thickBot="1" x14ac:dyDescent="0.35">
      <c r="A495" s="20" t="s">
        <v>24</v>
      </c>
      <c r="B495" s="21">
        <f>SUM(B469:B494)</f>
        <v>190969840</v>
      </c>
      <c r="C495" s="21">
        <f>SUM(C469:C494)</f>
        <v>199332467</v>
      </c>
      <c r="D495" s="168">
        <f>SUM(D469:D494)</f>
        <v>198164006.65000004</v>
      </c>
    </row>
    <row r="496" spans="1:4" s="1" customFormat="1" ht="16.8" x14ac:dyDescent="0.3">
      <c r="B496" s="28"/>
      <c r="D496" s="50" t="s">
        <v>46</v>
      </c>
    </row>
    <row r="497" spans="1:4" s="1" customFormat="1" ht="16.8" x14ac:dyDescent="0.3">
      <c r="B497" s="28"/>
      <c r="D497" s="50" t="s">
        <v>77</v>
      </c>
    </row>
    <row r="498" spans="1:4" s="1" customFormat="1" ht="79.2" customHeight="1" x14ac:dyDescent="0.3">
      <c r="A498" s="224" t="s">
        <v>92</v>
      </c>
      <c r="B498" s="224"/>
      <c r="C498" s="224"/>
      <c r="D498" s="224"/>
    </row>
    <row r="499" spans="1:4" s="1" customFormat="1" ht="23.4" thickBot="1" x14ac:dyDescent="0.35">
      <c r="A499" s="11"/>
      <c r="B499" s="27"/>
      <c r="D499" s="47" t="s">
        <v>26</v>
      </c>
    </row>
    <row r="500" spans="1:4" s="1" customFormat="1" ht="23.25" customHeight="1" thickBot="1" x14ac:dyDescent="0.35">
      <c r="A500" s="210" t="s">
        <v>22</v>
      </c>
      <c r="B500" s="212" t="s">
        <v>51</v>
      </c>
      <c r="C500" s="213"/>
      <c r="D500" s="214"/>
    </row>
    <row r="501" spans="1:4" s="1" customFormat="1" ht="121.2" customHeight="1" thickBot="1" x14ac:dyDescent="0.35">
      <c r="A501" s="211"/>
      <c r="B501" s="110" t="s">
        <v>80</v>
      </c>
      <c r="C501" s="111" t="s">
        <v>74</v>
      </c>
      <c r="D501" s="118" t="s">
        <v>75</v>
      </c>
    </row>
    <row r="502" spans="1:4" s="1" customFormat="1" ht="16.2" thickBot="1" x14ac:dyDescent="0.35">
      <c r="A502" s="19">
        <v>1</v>
      </c>
      <c r="B502" s="19">
        <v>2</v>
      </c>
      <c r="C502" s="31">
        <v>3</v>
      </c>
      <c r="D502" s="49">
        <v>4</v>
      </c>
    </row>
    <row r="503" spans="1:4" s="1" customFormat="1" ht="21.75" customHeight="1" x14ac:dyDescent="0.3">
      <c r="A503" s="200" t="s">
        <v>0</v>
      </c>
      <c r="B503" s="201">
        <v>82442848</v>
      </c>
      <c r="C503" s="204">
        <v>84693560</v>
      </c>
      <c r="D503" s="147">
        <v>76007613.620000005</v>
      </c>
    </row>
    <row r="504" spans="1:4" s="1" customFormat="1" ht="19.5" customHeight="1" x14ac:dyDescent="0.3">
      <c r="A504" s="133" t="s">
        <v>1</v>
      </c>
      <c r="B504" s="131">
        <v>17908999</v>
      </c>
      <c r="C504" s="135">
        <v>18440430</v>
      </c>
      <c r="D504" s="124">
        <v>17828647.239999998</v>
      </c>
    </row>
    <row r="505" spans="1:4" s="1" customFormat="1" ht="20.25" customHeight="1" x14ac:dyDescent="0.3">
      <c r="A505" s="133" t="s">
        <v>18</v>
      </c>
      <c r="B505" s="131">
        <v>152722702</v>
      </c>
      <c r="C505" s="135">
        <v>142631242</v>
      </c>
      <c r="D505" s="124">
        <v>136757609.88</v>
      </c>
    </row>
    <row r="506" spans="1:4" s="1" customFormat="1" ht="22.2" customHeight="1" x14ac:dyDescent="0.3">
      <c r="A506" s="133" t="s">
        <v>2</v>
      </c>
      <c r="B506" s="131">
        <v>139511581</v>
      </c>
      <c r="C506" s="135">
        <v>135635914</v>
      </c>
      <c r="D506" s="124">
        <v>130227435.05</v>
      </c>
    </row>
    <row r="507" spans="1:4" s="1" customFormat="1" ht="20.25" customHeight="1" x14ac:dyDescent="0.3">
      <c r="A507" s="133" t="s">
        <v>3</v>
      </c>
      <c r="B507" s="131">
        <v>49952330</v>
      </c>
      <c r="C507" s="135">
        <v>49389104</v>
      </c>
      <c r="D507" s="124">
        <v>45827462.109999999</v>
      </c>
    </row>
    <row r="508" spans="1:4" s="1" customFormat="1" ht="21.75" customHeight="1" x14ac:dyDescent="0.3">
      <c r="A508" s="133" t="s">
        <v>4</v>
      </c>
      <c r="B508" s="131">
        <v>22970218</v>
      </c>
      <c r="C508" s="135">
        <v>23820039</v>
      </c>
      <c r="D508" s="124">
        <v>23819819.149999999</v>
      </c>
    </row>
    <row r="509" spans="1:4" s="1" customFormat="1" ht="20.25" customHeight="1" x14ac:dyDescent="0.3">
      <c r="A509" s="133" t="s">
        <v>5</v>
      </c>
      <c r="B509" s="131">
        <v>135500706</v>
      </c>
      <c r="C509" s="135">
        <v>143123308</v>
      </c>
      <c r="D509" s="124">
        <v>139777350.75</v>
      </c>
    </row>
    <row r="510" spans="1:4" s="1" customFormat="1" ht="20.25" customHeight="1" x14ac:dyDescent="0.3">
      <c r="A510" s="133" t="s">
        <v>6</v>
      </c>
      <c r="B510" s="131">
        <v>25186396</v>
      </c>
      <c r="C510" s="135">
        <v>26798401</v>
      </c>
      <c r="D510" s="124">
        <v>26579353.09</v>
      </c>
    </row>
    <row r="511" spans="1:4" s="1" customFormat="1" ht="20.25" customHeight="1" x14ac:dyDescent="0.3">
      <c r="A511" s="133" t="s">
        <v>27</v>
      </c>
      <c r="B511" s="131">
        <v>128624993</v>
      </c>
      <c r="C511" s="135">
        <v>135460241</v>
      </c>
      <c r="D511" s="124">
        <v>122001353.43000001</v>
      </c>
    </row>
    <row r="512" spans="1:4" s="1" customFormat="1" ht="20.25" customHeight="1" x14ac:dyDescent="0.3">
      <c r="A512" s="133" t="s">
        <v>7</v>
      </c>
      <c r="B512" s="131">
        <v>133466618</v>
      </c>
      <c r="C512" s="135">
        <v>141655819</v>
      </c>
      <c r="D512" s="124">
        <v>131928528.42</v>
      </c>
    </row>
    <row r="513" spans="1:4" s="1" customFormat="1" ht="19.5" customHeight="1" x14ac:dyDescent="0.3">
      <c r="A513" s="133" t="s">
        <v>8</v>
      </c>
      <c r="B513" s="131">
        <v>27587516</v>
      </c>
      <c r="C513" s="135">
        <v>28932142</v>
      </c>
      <c r="D513" s="124">
        <v>28174490.350000001</v>
      </c>
    </row>
    <row r="514" spans="1:4" s="1" customFormat="1" ht="16.8" x14ac:dyDescent="0.3">
      <c r="A514" s="134" t="s">
        <v>28</v>
      </c>
      <c r="B514" s="131">
        <v>131357861</v>
      </c>
      <c r="C514" s="135">
        <v>127364249</v>
      </c>
      <c r="D514" s="124">
        <v>114927675.2</v>
      </c>
    </row>
    <row r="515" spans="1:4" s="1" customFormat="1" ht="21.75" customHeight="1" x14ac:dyDescent="0.3">
      <c r="A515" s="133" t="s">
        <v>19</v>
      </c>
      <c r="B515" s="131">
        <v>140159427</v>
      </c>
      <c r="C515" s="135">
        <v>146999756</v>
      </c>
      <c r="D515" s="124">
        <v>142190664.06999999</v>
      </c>
    </row>
    <row r="516" spans="1:4" s="1" customFormat="1" ht="19.5" customHeight="1" x14ac:dyDescent="0.3">
      <c r="A516" s="133" t="s">
        <v>9</v>
      </c>
      <c r="B516" s="131">
        <v>29068466</v>
      </c>
      <c r="C516" s="135">
        <v>30390017</v>
      </c>
      <c r="D516" s="124">
        <v>30151642.850000001</v>
      </c>
    </row>
    <row r="517" spans="1:4" s="1" customFormat="1" ht="20.25" customHeight="1" x14ac:dyDescent="0.3">
      <c r="A517" s="133" t="s">
        <v>10</v>
      </c>
      <c r="B517" s="131">
        <v>26116505</v>
      </c>
      <c r="C517" s="135">
        <v>26579792</v>
      </c>
      <c r="D517" s="124">
        <v>26281667.34</v>
      </c>
    </row>
    <row r="518" spans="1:4" s="1" customFormat="1" ht="19.5" customHeight="1" x14ac:dyDescent="0.3">
      <c r="A518" s="133" t="s">
        <v>17</v>
      </c>
      <c r="B518" s="131">
        <v>25647224</v>
      </c>
      <c r="C518" s="135">
        <v>27038767</v>
      </c>
      <c r="D518" s="124">
        <v>26895437.489999998</v>
      </c>
    </row>
    <row r="519" spans="1:4" s="1" customFormat="1" ht="19.5" customHeight="1" x14ac:dyDescent="0.3">
      <c r="A519" s="133" t="s">
        <v>11</v>
      </c>
      <c r="B519" s="131">
        <v>37093756</v>
      </c>
      <c r="C519" s="135">
        <v>39139046</v>
      </c>
      <c r="D519" s="124">
        <v>38577359.659999996</v>
      </c>
    </row>
    <row r="520" spans="1:4" s="1" customFormat="1" ht="19.5" customHeight="1" x14ac:dyDescent="0.3">
      <c r="A520" s="133" t="s">
        <v>12</v>
      </c>
      <c r="B520" s="131">
        <v>17101915</v>
      </c>
      <c r="C520" s="135">
        <v>17457818</v>
      </c>
      <c r="D520" s="124">
        <v>17137455.57</v>
      </c>
    </row>
    <row r="521" spans="1:4" s="1" customFormat="1" ht="19.5" customHeight="1" x14ac:dyDescent="0.3">
      <c r="A521" s="133" t="s">
        <v>13</v>
      </c>
      <c r="B521" s="131">
        <v>62520658</v>
      </c>
      <c r="C521" s="135">
        <v>64554873</v>
      </c>
      <c r="D521" s="124">
        <v>64405461.079999998</v>
      </c>
    </row>
    <row r="522" spans="1:4" s="1" customFormat="1" ht="19.5" customHeight="1" x14ac:dyDescent="0.3">
      <c r="A522" s="133" t="s">
        <v>20</v>
      </c>
      <c r="B522" s="131">
        <v>40369608</v>
      </c>
      <c r="C522" s="135">
        <v>42868754</v>
      </c>
      <c r="D522" s="124">
        <v>41098846.409999996</v>
      </c>
    </row>
    <row r="523" spans="1:4" s="1" customFormat="1" ht="20.25" customHeight="1" x14ac:dyDescent="0.3">
      <c r="A523" s="133" t="s">
        <v>14</v>
      </c>
      <c r="B523" s="131">
        <v>30883600</v>
      </c>
      <c r="C523" s="135">
        <v>30127002</v>
      </c>
      <c r="D523" s="124">
        <v>29978121.460000001</v>
      </c>
    </row>
    <row r="524" spans="1:4" s="1" customFormat="1" ht="18.75" customHeight="1" x14ac:dyDescent="0.3">
      <c r="A524" s="133" t="s">
        <v>21</v>
      </c>
      <c r="B524" s="131">
        <v>40611612</v>
      </c>
      <c r="C524" s="135">
        <v>42435388</v>
      </c>
      <c r="D524" s="124">
        <v>41876620.520000003</v>
      </c>
    </row>
    <row r="525" spans="1:4" s="1" customFormat="1" ht="19.5" customHeight="1" x14ac:dyDescent="0.3">
      <c r="A525" s="133" t="s">
        <v>15</v>
      </c>
      <c r="B525" s="131">
        <v>36776707</v>
      </c>
      <c r="C525" s="135">
        <v>38531582</v>
      </c>
      <c r="D525" s="124">
        <v>36989403.979999997</v>
      </c>
    </row>
    <row r="526" spans="1:4" s="1" customFormat="1" ht="19.5" customHeight="1" x14ac:dyDescent="0.3">
      <c r="A526" s="133" t="s">
        <v>16</v>
      </c>
      <c r="B526" s="131">
        <v>26716157</v>
      </c>
      <c r="C526" s="135">
        <v>27896574</v>
      </c>
      <c r="D526" s="124">
        <v>27825562.140000001</v>
      </c>
    </row>
    <row r="527" spans="1:4" s="1" customFormat="1" ht="18.75" customHeight="1" x14ac:dyDescent="0.3">
      <c r="A527" s="133" t="s">
        <v>38</v>
      </c>
      <c r="B527" s="131">
        <v>350757218</v>
      </c>
      <c r="C527" s="135">
        <v>373934174</v>
      </c>
      <c r="D527" s="124">
        <v>329967810.50999999</v>
      </c>
    </row>
    <row r="528" spans="1:4" s="1" customFormat="1" ht="21.75" customHeight="1" x14ac:dyDescent="0.3">
      <c r="A528" s="133" t="s">
        <v>31</v>
      </c>
      <c r="B528" s="131">
        <v>988231902</v>
      </c>
      <c r="C528" s="135">
        <v>958340183</v>
      </c>
      <c r="D528" s="124">
        <v>933837591.02999997</v>
      </c>
    </row>
    <row r="529" spans="1:4" s="2" customFormat="1" ht="22.5" customHeight="1" thickBot="1" x14ac:dyDescent="0.35">
      <c r="A529" s="202" t="s">
        <v>29</v>
      </c>
      <c r="B529" s="203">
        <v>106803771</v>
      </c>
      <c r="C529" s="205">
        <v>0</v>
      </c>
      <c r="D529" s="88">
        <v>0</v>
      </c>
    </row>
    <row r="530" spans="1:4" s="3" customFormat="1" ht="28.5" customHeight="1" thickBot="1" x14ac:dyDescent="0.35">
      <c r="A530" s="20" t="s">
        <v>24</v>
      </c>
      <c r="B530" s="21">
        <f>SUM(B503:B529)</f>
        <v>3006091294</v>
      </c>
      <c r="C530" s="21">
        <f t="shared" ref="C530:D530" si="9">SUM(C503:C529)</f>
        <v>2924238175</v>
      </c>
      <c r="D530" s="168">
        <f t="shared" si="9"/>
        <v>2781070982.3999996</v>
      </c>
    </row>
    <row r="531" spans="1:4" s="1" customFormat="1" ht="17.399999999999999" hidden="1" x14ac:dyDescent="0.3">
      <c r="A531" s="13"/>
      <c r="B531" s="14"/>
      <c r="D531" s="52"/>
    </row>
    <row r="532" spans="1:4" s="1" customFormat="1" ht="20.399999999999999" customHeight="1" x14ac:dyDescent="0.3">
      <c r="B532" s="28"/>
      <c r="D532" s="50" t="s">
        <v>42</v>
      </c>
    </row>
    <row r="533" spans="1:4" s="1" customFormat="1" ht="16.95" customHeight="1" x14ac:dyDescent="0.3">
      <c r="B533" s="28"/>
      <c r="D533" s="50" t="s">
        <v>77</v>
      </c>
    </row>
    <row r="534" spans="1:4" s="1" customFormat="1" ht="294" customHeight="1" x14ac:dyDescent="0.3">
      <c r="A534" s="215" t="s">
        <v>93</v>
      </c>
      <c r="B534" s="215"/>
      <c r="C534" s="215"/>
      <c r="D534" s="215"/>
    </row>
    <row r="535" spans="1:4" s="1" customFormat="1" ht="18" customHeight="1" thickBot="1" x14ac:dyDescent="0.35">
      <c r="A535" s="11"/>
      <c r="B535" s="27"/>
      <c r="D535" s="47" t="s">
        <v>26</v>
      </c>
    </row>
    <row r="536" spans="1:4" s="1" customFormat="1" ht="22.5" customHeight="1" thickBot="1" x14ac:dyDescent="0.35">
      <c r="A536" s="210" t="s">
        <v>22</v>
      </c>
      <c r="B536" s="212" t="s">
        <v>51</v>
      </c>
      <c r="C536" s="213"/>
      <c r="D536" s="214"/>
    </row>
    <row r="537" spans="1:4" s="1" customFormat="1" ht="118.2" customHeight="1" thickBot="1" x14ac:dyDescent="0.35">
      <c r="A537" s="211"/>
      <c r="B537" s="110" t="s">
        <v>80</v>
      </c>
      <c r="C537" s="111" t="s">
        <v>74</v>
      </c>
      <c r="D537" s="118" t="s">
        <v>75</v>
      </c>
    </row>
    <row r="538" spans="1:4" s="1" customFormat="1" ht="16.2" thickBot="1" x14ac:dyDescent="0.35">
      <c r="A538" s="140">
        <v>1</v>
      </c>
      <c r="B538" s="112">
        <v>2</v>
      </c>
      <c r="C538" s="112">
        <v>3</v>
      </c>
      <c r="D538" s="119">
        <v>4</v>
      </c>
    </row>
    <row r="539" spans="1:4" s="1" customFormat="1" ht="22.5" customHeight="1" thickBot="1" x14ac:dyDescent="0.35">
      <c r="A539" s="41" t="s">
        <v>31</v>
      </c>
      <c r="B539" s="42">
        <v>250000</v>
      </c>
      <c r="C539" s="42">
        <v>250000</v>
      </c>
      <c r="D539" s="43">
        <v>250000</v>
      </c>
    </row>
    <row r="540" spans="1:4" s="3" customFormat="1" ht="26.25" customHeight="1" thickBot="1" x14ac:dyDescent="0.35">
      <c r="A540" s="107" t="s">
        <v>24</v>
      </c>
      <c r="B540" s="108">
        <f>SUM(B539:B539)</f>
        <v>250000</v>
      </c>
      <c r="C540" s="108">
        <f t="shared" ref="C540:D540" si="10">SUM(C539:C539)</f>
        <v>250000</v>
      </c>
      <c r="D540" s="108">
        <f t="shared" si="10"/>
        <v>250000</v>
      </c>
    </row>
    <row r="541" spans="1:4" s="3" customFormat="1" ht="3.75" customHeight="1" x14ac:dyDescent="0.3">
      <c r="A541" s="15"/>
      <c r="B541" s="16"/>
      <c r="D541" s="51"/>
    </row>
    <row r="542" spans="1:4" s="1" customFormat="1" ht="16.8" x14ac:dyDescent="0.3">
      <c r="A542" s="5"/>
      <c r="B542" s="28"/>
      <c r="D542" s="50" t="s">
        <v>43</v>
      </c>
    </row>
    <row r="543" spans="1:4" s="1" customFormat="1" ht="16.8" x14ac:dyDescent="0.3">
      <c r="A543" s="5"/>
      <c r="B543" s="28"/>
      <c r="D543" s="50" t="s">
        <v>77</v>
      </c>
    </row>
    <row r="544" spans="1:4" s="8" customFormat="1" ht="204.6" customHeight="1" x14ac:dyDescent="0.25">
      <c r="A544" s="217" t="s">
        <v>94</v>
      </c>
      <c r="B544" s="217"/>
      <c r="C544" s="217"/>
      <c r="D544" s="217"/>
    </row>
    <row r="545" spans="1:4" s="8" customFormat="1" ht="23.4" thickBot="1" x14ac:dyDescent="0.3">
      <c r="A545" s="11"/>
      <c r="B545" s="27"/>
      <c r="D545" s="47" t="s">
        <v>26</v>
      </c>
    </row>
    <row r="546" spans="1:4" ht="18" customHeight="1" thickBot="1" x14ac:dyDescent="0.3">
      <c r="A546" s="210" t="s">
        <v>22</v>
      </c>
      <c r="B546" s="212" t="s">
        <v>51</v>
      </c>
      <c r="C546" s="213"/>
      <c r="D546" s="214"/>
    </row>
    <row r="547" spans="1:4" ht="126.6" customHeight="1" thickBot="1" x14ac:dyDescent="0.3">
      <c r="A547" s="211"/>
      <c r="B547" s="110" t="s">
        <v>80</v>
      </c>
      <c r="C547" s="111" t="s">
        <v>74</v>
      </c>
      <c r="D547" s="118" t="s">
        <v>75</v>
      </c>
    </row>
    <row r="548" spans="1:4" ht="16.2" thickBot="1" x14ac:dyDescent="0.3">
      <c r="A548" s="125">
        <v>1</v>
      </c>
      <c r="B548" s="19">
        <v>2</v>
      </c>
      <c r="C548" s="112">
        <v>3</v>
      </c>
      <c r="D548" s="119">
        <v>4</v>
      </c>
    </row>
    <row r="549" spans="1:4" ht="19.2" customHeight="1" x14ac:dyDescent="0.3">
      <c r="A549" s="106" t="s">
        <v>0</v>
      </c>
      <c r="B549" s="138">
        <v>1920686</v>
      </c>
      <c r="C549" s="37">
        <v>1920686</v>
      </c>
      <c r="D549" s="147">
        <v>1714598.46</v>
      </c>
    </row>
    <row r="550" spans="1:4" ht="18.45" customHeight="1" x14ac:dyDescent="0.3">
      <c r="A550" s="102" t="s">
        <v>1</v>
      </c>
      <c r="B550" s="132">
        <v>64380</v>
      </c>
      <c r="C550" s="36">
        <v>64380</v>
      </c>
      <c r="D550" s="124">
        <v>60757.88</v>
      </c>
    </row>
    <row r="551" spans="1:4" ht="16.95" customHeight="1" x14ac:dyDescent="0.3">
      <c r="A551" s="102" t="s">
        <v>18</v>
      </c>
      <c r="B551" s="132">
        <v>3626215</v>
      </c>
      <c r="C551" s="36">
        <v>3626215</v>
      </c>
      <c r="D551" s="124">
        <v>3586708.28</v>
      </c>
    </row>
    <row r="552" spans="1:4" ht="18" customHeight="1" x14ac:dyDescent="0.3">
      <c r="A552" s="102" t="s">
        <v>2</v>
      </c>
      <c r="B552" s="132">
        <v>3754943</v>
      </c>
      <c r="C552" s="36">
        <v>3754943</v>
      </c>
      <c r="D552" s="124">
        <v>3749521.3</v>
      </c>
    </row>
    <row r="553" spans="1:4" ht="16.95" customHeight="1" x14ac:dyDescent="0.3">
      <c r="A553" s="102" t="s">
        <v>3</v>
      </c>
      <c r="B553" s="132">
        <v>2691628</v>
      </c>
      <c r="C553" s="36">
        <v>2691628</v>
      </c>
      <c r="D553" s="124">
        <v>2505600</v>
      </c>
    </row>
    <row r="554" spans="1:4" ht="18.45" customHeight="1" x14ac:dyDescent="0.3">
      <c r="A554" s="102" t="s">
        <v>4</v>
      </c>
      <c r="B554" s="132">
        <v>53433999</v>
      </c>
      <c r="C554" s="36">
        <v>54049032</v>
      </c>
      <c r="D554" s="124">
        <v>54049032</v>
      </c>
    </row>
    <row r="555" spans="1:4" ht="18.45" customHeight="1" x14ac:dyDescent="0.3">
      <c r="A555" s="102" t="s">
        <v>5</v>
      </c>
      <c r="B555" s="132">
        <v>3139169</v>
      </c>
      <c r="C555" s="36">
        <v>3139169</v>
      </c>
      <c r="D555" s="124">
        <v>3135838.81</v>
      </c>
    </row>
    <row r="556" spans="1:4" ht="18.45" customHeight="1" x14ac:dyDescent="0.3">
      <c r="A556" s="102" t="s">
        <v>6</v>
      </c>
      <c r="B556" s="132">
        <v>89729</v>
      </c>
      <c r="C556" s="36">
        <v>89729</v>
      </c>
      <c r="D556" s="124">
        <v>63986</v>
      </c>
    </row>
    <row r="557" spans="1:4" ht="18" customHeight="1" x14ac:dyDescent="0.3">
      <c r="A557" s="102" t="s">
        <v>27</v>
      </c>
      <c r="B557" s="132">
        <v>6675019</v>
      </c>
      <c r="C557" s="36">
        <v>6675019</v>
      </c>
      <c r="D557" s="124">
        <v>6487581.8899999997</v>
      </c>
    </row>
    <row r="558" spans="1:4" ht="16.95" customHeight="1" x14ac:dyDescent="0.3">
      <c r="A558" s="102" t="s">
        <v>7</v>
      </c>
      <c r="B558" s="132">
        <v>10490711</v>
      </c>
      <c r="C558" s="36">
        <v>10490711</v>
      </c>
      <c r="D558" s="124">
        <v>10381278.77</v>
      </c>
    </row>
    <row r="559" spans="1:4" ht="18" customHeight="1" x14ac:dyDescent="0.3">
      <c r="A559" s="102" t="s">
        <v>8</v>
      </c>
      <c r="B559" s="132">
        <v>27543414</v>
      </c>
      <c r="C559" s="36">
        <v>27677414</v>
      </c>
      <c r="D559" s="124">
        <v>27677414</v>
      </c>
    </row>
    <row r="560" spans="1:4" ht="18.600000000000001" customHeight="1" x14ac:dyDescent="0.3">
      <c r="A560" s="9" t="s">
        <v>28</v>
      </c>
      <c r="B560" s="132">
        <v>260807342</v>
      </c>
      <c r="C560" s="36">
        <v>258576474</v>
      </c>
      <c r="D560" s="124">
        <v>253446041.66999999</v>
      </c>
    </row>
    <row r="561" spans="1:4" ht="19.2" customHeight="1" x14ac:dyDescent="0.3">
      <c r="A561" s="102" t="s">
        <v>19</v>
      </c>
      <c r="B561" s="132">
        <v>1993619</v>
      </c>
      <c r="C561" s="36">
        <v>1993619</v>
      </c>
      <c r="D561" s="124">
        <v>1993099.02</v>
      </c>
    </row>
    <row r="562" spans="1:4" ht="19.5" customHeight="1" x14ac:dyDescent="0.3">
      <c r="A562" s="102" t="s">
        <v>9</v>
      </c>
      <c r="B562" s="132">
        <v>206413</v>
      </c>
      <c r="C562" s="36">
        <v>206413</v>
      </c>
      <c r="D562" s="124">
        <v>201410.3</v>
      </c>
    </row>
    <row r="563" spans="1:4" ht="18" customHeight="1" x14ac:dyDescent="0.3">
      <c r="A563" s="102" t="s">
        <v>10</v>
      </c>
      <c r="B563" s="132">
        <v>1066757</v>
      </c>
      <c r="C563" s="36">
        <v>1066757</v>
      </c>
      <c r="D563" s="124">
        <v>1046200</v>
      </c>
    </row>
    <row r="564" spans="1:4" ht="19.2" customHeight="1" x14ac:dyDescent="0.3">
      <c r="A564" s="102" t="s">
        <v>17</v>
      </c>
      <c r="B564" s="132">
        <v>756156</v>
      </c>
      <c r="C564" s="36">
        <v>756156</v>
      </c>
      <c r="D564" s="124">
        <v>754579.2</v>
      </c>
    </row>
    <row r="565" spans="1:4" ht="19.5" customHeight="1" x14ac:dyDescent="0.3">
      <c r="A565" s="102" t="s">
        <v>11</v>
      </c>
      <c r="B565" s="132">
        <v>309118</v>
      </c>
      <c r="C565" s="36">
        <v>309118</v>
      </c>
      <c r="D565" s="124">
        <v>285912.89</v>
      </c>
    </row>
    <row r="566" spans="1:4" ht="19.95" customHeight="1" x14ac:dyDescent="0.3">
      <c r="A566" s="102" t="s">
        <v>12</v>
      </c>
      <c r="B566" s="132">
        <v>149073</v>
      </c>
      <c r="C566" s="36">
        <v>149073</v>
      </c>
      <c r="D566" s="124">
        <v>147079.66</v>
      </c>
    </row>
    <row r="567" spans="1:4" ht="19.5" customHeight="1" x14ac:dyDescent="0.3">
      <c r="A567" s="102" t="s">
        <v>13</v>
      </c>
      <c r="B567" s="132">
        <v>1150049</v>
      </c>
      <c r="C567" s="36">
        <v>1252590</v>
      </c>
      <c r="D567" s="124">
        <v>1252589.83</v>
      </c>
    </row>
    <row r="568" spans="1:4" ht="19.95" customHeight="1" x14ac:dyDescent="0.3">
      <c r="A568" s="102" t="s">
        <v>20</v>
      </c>
      <c r="B568" s="132">
        <v>701108</v>
      </c>
      <c r="C568" s="36">
        <v>701108</v>
      </c>
      <c r="D568" s="124">
        <v>700756.12</v>
      </c>
    </row>
    <row r="569" spans="1:4" ht="18.45" customHeight="1" x14ac:dyDescent="0.3">
      <c r="A569" s="102" t="s">
        <v>14</v>
      </c>
      <c r="B569" s="132">
        <v>30082014</v>
      </c>
      <c r="C569" s="36">
        <v>30082014</v>
      </c>
      <c r="D569" s="124">
        <v>30082014</v>
      </c>
    </row>
    <row r="570" spans="1:4" ht="18.45" customHeight="1" x14ac:dyDescent="0.3">
      <c r="A570" s="102" t="s">
        <v>21</v>
      </c>
      <c r="B570" s="132">
        <v>387674</v>
      </c>
      <c r="C570" s="36">
        <v>387674</v>
      </c>
      <c r="D570" s="124">
        <v>385627.38</v>
      </c>
    </row>
    <row r="571" spans="1:4" ht="16.95" customHeight="1" x14ac:dyDescent="0.3">
      <c r="A571" s="102" t="s">
        <v>15</v>
      </c>
      <c r="B571" s="132">
        <v>42451734</v>
      </c>
      <c r="C571" s="36">
        <v>44452811</v>
      </c>
      <c r="D571" s="124">
        <v>44452810.649999999</v>
      </c>
    </row>
    <row r="572" spans="1:4" ht="17.7" customHeight="1" x14ac:dyDescent="0.3">
      <c r="A572" s="102" t="s">
        <v>16</v>
      </c>
      <c r="B572" s="132">
        <v>510572</v>
      </c>
      <c r="C572" s="36">
        <v>510572</v>
      </c>
      <c r="D572" s="124">
        <v>498870.67</v>
      </c>
    </row>
    <row r="573" spans="1:4" ht="19.95" customHeight="1" x14ac:dyDescent="0.3">
      <c r="A573" s="102" t="s">
        <v>38</v>
      </c>
      <c r="B573" s="132">
        <v>21720395</v>
      </c>
      <c r="C573" s="36">
        <v>21780567</v>
      </c>
      <c r="D573" s="124">
        <v>21779249.989999998</v>
      </c>
    </row>
    <row r="574" spans="1:4" ht="19.8" customHeight="1" x14ac:dyDescent="0.3">
      <c r="A574" s="102" t="s">
        <v>31</v>
      </c>
      <c r="B574" s="132">
        <v>91260628</v>
      </c>
      <c r="C574" s="36">
        <v>91260628</v>
      </c>
      <c r="D574" s="124">
        <v>91025476.620000005</v>
      </c>
    </row>
    <row r="575" spans="1:4" ht="22.8" customHeight="1" thickBot="1" x14ac:dyDescent="0.35">
      <c r="A575" s="26" t="s">
        <v>29</v>
      </c>
      <c r="B575" s="139">
        <v>681955</v>
      </c>
      <c r="C575" s="38">
        <v>0</v>
      </c>
      <c r="D575" s="206">
        <v>0</v>
      </c>
    </row>
    <row r="576" spans="1:4" ht="20.399999999999999" customHeight="1" thickBot="1" x14ac:dyDescent="0.35">
      <c r="A576" s="61" t="s">
        <v>24</v>
      </c>
      <c r="B576" s="62">
        <f>SUM(B549:B575)</f>
        <v>567664500</v>
      </c>
      <c r="C576" s="21">
        <f t="shared" ref="C576:D576" si="11">SUM(C549:C575)</f>
        <v>567664500</v>
      </c>
      <c r="D576" s="168">
        <f t="shared" si="11"/>
        <v>561464035.38999999</v>
      </c>
    </row>
    <row r="579" spans="1:4" ht="16.8" x14ac:dyDescent="0.3">
      <c r="B579" s="28"/>
      <c r="D579" s="50" t="s">
        <v>47</v>
      </c>
    </row>
    <row r="580" spans="1:4" ht="16.8" x14ac:dyDescent="0.3">
      <c r="B580" s="28"/>
      <c r="D580" s="50" t="s">
        <v>77</v>
      </c>
    </row>
    <row r="581" spans="1:4" ht="70.2" customHeight="1" x14ac:dyDescent="0.25">
      <c r="A581" s="217" t="s">
        <v>95</v>
      </c>
      <c r="B581" s="217"/>
      <c r="C581" s="217"/>
      <c r="D581" s="217"/>
    </row>
    <row r="582" spans="1:4" ht="22.95" customHeight="1" thickBot="1" x14ac:dyDescent="0.3">
      <c r="A582" s="11"/>
      <c r="B582" s="27"/>
      <c r="D582" s="47" t="s">
        <v>26</v>
      </c>
    </row>
    <row r="583" spans="1:4" ht="24" customHeight="1" thickBot="1" x14ac:dyDescent="0.3">
      <c r="A583" s="210" t="s">
        <v>22</v>
      </c>
      <c r="B583" s="212" t="s">
        <v>51</v>
      </c>
      <c r="C583" s="213"/>
      <c r="D583" s="214"/>
    </row>
    <row r="584" spans="1:4" ht="119.4" customHeight="1" thickBot="1" x14ac:dyDescent="0.3">
      <c r="A584" s="211"/>
      <c r="B584" s="110" t="s">
        <v>80</v>
      </c>
      <c r="C584" s="111" t="s">
        <v>74</v>
      </c>
      <c r="D584" s="118" t="s">
        <v>75</v>
      </c>
    </row>
    <row r="585" spans="1:4" ht="16.2" thickBot="1" x14ac:dyDescent="0.3">
      <c r="A585" s="122">
        <v>1</v>
      </c>
      <c r="B585" s="112">
        <v>2</v>
      </c>
      <c r="C585" s="112">
        <v>3</v>
      </c>
      <c r="D585" s="119">
        <v>4</v>
      </c>
    </row>
    <row r="586" spans="1:4" ht="19.2" customHeight="1" x14ac:dyDescent="0.3">
      <c r="A586" s="106" t="s">
        <v>0</v>
      </c>
      <c r="B586" s="85">
        <v>120258</v>
      </c>
      <c r="C586" s="85">
        <v>120258</v>
      </c>
      <c r="D586" s="147">
        <v>120258</v>
      </c>
    </row>
    <row r="587" spans="1:4" ht="18.600000000000001" customHeight="1" x14ac:dyDescent="0.3">
      <c r="A587" s="102" t="s">
        <v>18</v>
      </c>
      <c r="B587" s="86">
        <v>812158.8</v>
      </c>
      <c r="C587" s="86">
        <v>812158.8</v>
      </c>
      <c r="D587" s="124">
        <v>812158.8</v>
      </c>
    </row>
    <row r="588" spans="1:4" ht="19.2" customHeight="1" x14ac:dyDescent="0.3">
      <c r="A588" s="102" t="s">
        <v>2</v>
      </c>
      <c r="B588" s="86">
        <v>591262.78</v>
      </c>
      <c r="C588" s="86">
        <v>591262.78</v>
      </c>
      <c r="D588" s="124">
        <v>591262.78</v>
      </c>
    </row>
    <row r="589" spans="1:4" ht="18" customHeight="1" x14ac:dyDescent="0.3">
      <c r="A589" s="102" t="s">
        <v>3</v>
      </c>
      <c r="B589" s="86">
        <v>103658</v>
      </c>
      <c r="C589" s="86">
        <v>103658</v>
      </c>
      <c r="D589" s="124">
        <v>103658</v>
      </c>
    </row>
    <row r="590" spans="1:4" ht="18.600000000000001" customHeight="1" x14ac:dyDescent="0.3">
      <c r="A590" s="102" t="s">
        <v>4</v>
      </c>
      <c r="B590" s="86">
        <v>149166.5</v>
      </c>
      <c r="C590" s="86">
        <v>149166.5</v>
      </c>
      <c r="D590" s="124">
        <v>149166.5</v>
      </c>
    </row>
    <row r="591" spans="1:4" ht="19.2" customHeight="1" x14ac:dyDescent="0.3">
      <c r="A591" s="102" t="s">
        <v>5</v>
      </c>
      <c r="B591" s="86">
        <v>421596.9</v>
      </c>
      <c r="C591" s="86">
        <v>421596.9</v>
      </c>
      <c r="D591" s="124">
        <v>421596.9</v>
      </c>
    </row>
    <row r="592" spans="1:4" ht="19.95" customHeight="1" x14ac:dyDescent="0.3">
      <c r="A592" s="102" t="s">
        <v>6</v>
      </c>
      <c r="B592" s="86">
        <v>21719</v>
      </c>
      <c r="C592" s="86">
        <v>21719</v>
      </c>
      <c r="D592" s="124">
        <v>21719</v>
      </c>
    </row>
    <row r="593" spans="1:4" ht="19.2" customHeight="1" x14ac:dyDescent="0.3">
      <c r="A593" s="102" t="s">
        <v>27</v>
      </c>
      <c r="B593" s="86">
        <v>340750</v>
      </c>
      <c r="C593" s="86">
        <v>340750</v>
      </c>
      <c r="D593" s="124">
        <v>340117</v>
      </c>
    </row>
    <row r="594" spans="1:4" ht="18.600000000000001" customHeight="1" x14ac:dyDescent="0.3">
      <c r="A594" s="102" t="s">
        <v>7</v>
      </c>
      <c r="B594" s="86">
        <v>2104389.25</v>
      </c>
      <c r="C594" s="86">
        <v>2104389.25</v>
      </c>
      <c r="D594" s="124">
        <v>1823333.99</v>
      </c>
    </row>
    <row r="595" spans="1:4" ht="17.399999999999999" customHeight="1" x14ac:dyDescent="0.3">
      <c r="A595" s="102" t="s">
        <v>8</v>
      </c>
      <c r="B595" s="86">
        <v>97737</v>
      </c>
      <c r="C595" s="86">
        <v>97737</v>
      </c>
      <c r="D595" s="124">
        <v>62579</v>
      </c>
    </row>
    <row r="596" spans="1:4" ht="18" customHeight="1" x14ac:dyDescent="0.3">
      <c r="A596" s="9" t="s">
        <v>28</v>
      </c>
      <c r="B596" s="86">
        <v>108597</v>
      </c>
      <c r="C596" s="86">
        <v>108597</v>
      </c>
      <c r="D596" s="124">
        <v>108597</v>
      </c>
    </row>
    <row r="597" spans="1:4" ht="19.2" customHeight="1" x14ac:dyDescent="0.3">
      <c r="A597" s="102" t="s">
        <v>19</v>
      </c>
      <c r="B597" s="86">
        <v>883136.33</v>
      </c>
      <c r="C597" s="86">
        <v>883136.33</v>
      </c>
      <c r="D597" s="124">
        <v>708599.91</v>
      </c>
    </row>
    <row r="598" spans="1:4" ht="20.399999999999999" customHeight="1" x14ac:dyDescent="0.3">
      <c r="A598" s="102" t="s">
        <v>9</v>
      </c>
      <c r="B598" s="86">
        <v>161000</v>
      </c>
      <c r="C598" s="86">
        <v>161000</v>
      </c>
      <c r="D598" s="124">
        <v>161000</v>
      </c>
    </row>
    <row r="599" spans="1:4" ht="19.95" customHeight="1" x14ac:dyDescent="0.3">
      <c r="A599" s="102" t="s">
        <v>17</v>
      </c>
      <c r="B599" s="86">
        <v>65158</v>
      </c>
      <c r="C599" s="86">
        <v>65158</v>
      </c>
      <c r="D599" s="124">
        <v>64000</v>
      </c>
    </row>
    <row r="600" spans="1:4" ht="18.600000000000001" customHeight="1" x14ac:dyDescent="0.3">
      <c r="A600" s="102" t="s">
        <v>11</v>
      </c>
      <c r="B600" s="86">
        <v>76018</v>
      </c>
      <c r="C600" s="86">
        <v>76018</v>
      </c>
      <c r="D600" s="124">
        <v>76017.56</v>
      </c>
    </row>
    <row r="601" spans="1:4" ht="18" customHeight="1" x14ac:dyDescent="0.3">
      <c r="A601" s="102" t="s">
        <v>12</v>
      </c>
      <c r="B601" s="86">
        <v>65158</v>
      </c>
      <c r="C601" s="86">
        <v>65158</v>
      </c>
      <c r="D601" s="124">
        <v>65158</v>
      </c>
    </row>
    <row r="602" spans="1:4" ht="18" customHeight="1" x14ac:dyDescent="0.3">
      <c r="A602" s="102" t="s">
        <v>13</v>
      </c>
      <c r="B602" s="86">
        <v>810817.06</v>
      </c>
      <c r="C602" s="86">
        <v>810817.06</v>
      </c>
      <c r="D602" s="124">
        <v>810817.06</v>
      </c>
    </row>
    <row r="603" spans="1:4" ht="18.600000000000001" customHeight="1" x14ac:dyDescent="0.3">
      <c r="A603" s="102" t="s">
        <v>20</v>
      </c>
      <c r="B603" s="86">
        <v>174558.56</v>
      </c>
      <c r="C603" s="86">
        <v>174558.56</v>
      </c>
      <c r="D603" s="124">
        <v>174558.56</v>
      </c>
    </row>
    <row r="604" spans="1:4" ht="18" customHeight="1" x14ac:dyDescent="0.3">
      <c r="A604" s="102" t="s">
        <v>14</v>
      </c>
      <c r="B604" s="86">
        <v>100000</v>
      </c>
      <c r="C604" s="86">
        <v>100000</v>
      </c>
      <c r="D604" s="124">
        <v>0</v>
      </c>
    </row>
    <row r="605" spans="1:4" ht="20.399999999999999" customHeight="1" x14ac:dyDescent="0.3">
      <c r="A605" s="102" t="s">
        <v>21</v>
      </c>
      <c r="B605" s="86">
        <v>98403</v>
      </c>
      <c r="C605" s="86">
        <v>98403</v>
      </c>
      <c r="D605" s="124">
        <v>98400</v>
      </c>
    </row>
    <row r="606" spans="1:4" ht="18.600000000000001" customHeight="1" x14ac:dyDescent="0.3">
      <c r="A606" s="102" t="s">
        <v>15</v>
      </c>
      <c r="B606" s="86">
        <v>98000</v>
      </c>
      <c r="C606" s="86">
        <v>98000</v>
      </c>
      <c r="D606" s="124">
        <v>98000</v>
      </c>
    </row>
    <row r="607" spans="1:4" ht="21.6" customHeight="1" x14ac:dyDescent="0.3">
      <c r="A607" s="102" t="s">
        <v>16</v>
      </c>
      <c r="B607" s="86">
        <v>65158</v>
      </c>
      <c r="C607" s="86">
        <v>65158</v>
      </c>
      <c r="D607" s="124">
        <v>65158</v>
      </c>
    </row>
    <row r="608" spans="1:4" ht="20.399999999999999" customHeight="1" x14ac:dyDescent="0.3">
      <c r="A608" s="102" t="s">
        <v>31</v>
      </c>
      <c r="B608" s="86">
        <v>4071556.99</v>
      </c>
      <c r="C608" s="86">
        <v>4071556.99</v>
      </c>
      <c r="D608" s="124">
        <v>4035260.29</v>
      </c>
    </row>
    <row r="609" spans="1:4" ht="20.399999999999999" customHeight="1" thickBot="1" x14ac:dyDescent="0.35">
      <c r="A609" s="26" t="s">
        <v>29</v>
      </c>
      <c r="B609" s="87">
        <v>438732</v>
      </c>
      <c r="C609" s="87">
        <v>438732</v>
      </c>
      <c r="D609" s="148">
        <v>0</v>
      </c>
    </row>
    <row r="610" spans="1:4" ht="25.95" customHeight="1" thickBot="1" x14ac:dyDescent="0.35">
      <c r="A610" s="44" t="s">
        <v>24</v>
      </c>
      <c r="B610" s="88">
        <f>SUM(B586:B609)</f>
        <v>11978989.170000002</v>
      </c>
      <c r="C610" s="88">
        <f>SUM(C586:C609)</f>
        <v>11978989.170000002</v>
      </c>
      <c r="D610" s="88">
        <f>SUM(D586:D609)</f>
        <v>10911416.35</v>
      </c>
    </row>
    <row r="611" spans="1:4" s="1" customFormat="1" ht="23.4" customHeight="1" x14ac:dyDescent="0.3">
      <c r="B611" s="28"/>
      <c r="D611" s="50" t="s">
        <v>50</v>
      </c>
    </row>
    <row r="612" spans="1:4" s="1" customFormat="1" ht="16.8" x14ac:dyDescent="0.3">
      <c r="B612" s="28"/>
      <c r="D612" s="50" t="s">
        <v>77</v>
      </c>
    </row>
    <row r="613" spans="1:4" s="1" customFormat="1" ht="258.60000000000002" customHeight="1" x14ac:dyDescent="0.3">
      <c r="A613" s="219" t="s">
        <v>96</v>
      </c>
      <c r="B613" s="219"/>
      <c r="C613" s="219"/>
      <c r="D613" s="219"/>
    </row>
    <row r="614" spans="1:4" s="1" customFormat="1" ht="28.5" customHeight="1" thickBot="1" x14ac:dyDescent="0.35">
      <c r="A614" s="11"/>
      <c r="B614" s="27"/>
      <c r="D614" s="47" t="s">
        <v>26</v>
      </c>
    </row>
    <row r="615" spans="1:4" s="1" customFormat="1" ht="23.25" customHeight="1" thickBot="1" x14ac:dyDescent="0.35">
      <c r="A615" s="210" t="s">
        <v>22</v>
      </c>
      <c r="B615" s="212" t="s">
        <v>51</v>
      </c>
      <c r="C615" s="213"/>
      <c r="D615" s="214"/>
    </row>
    <row r="616" spans="1:4" s="1" customFormat="1" ht="129.6" customHeight="1" thickBot="1" x14ac:dyDescent="0.35">
      <c r="A616" s="211"/>
      <c r="B616" s="110" t="s">
        <v>80</v>
      </c>
      <c r="C616" s="111" t="s">
        <v>74</v>
      </c>
      <c r="D616" s="118" t="s">
        <v>75</v>
      </c>
    </row>
    <row r="617" spans="1:4" s="1" customFormat="1" ht="16.2" thickBot="1" x14ac:dyDescent="0.35">
      <c r="A617" s="19">
        <v>1</v>
      </c>
      <c r="B617" s="31">
        <v>2</v>
      </c>
      <c r="C617" s="31">
        <v>3</v>
      </c>
      <c r="D617" s="49">
        <v>4</v>
      </c>
    </row>
    <row r="618" spans="1:4" s="1" customFormat="1" ht="16.8" x14ac:dyDescent="0.3">
      <c r="A618" s="136" t="s">
        <v>0</v>
      </c>
      <c r="B618" s="138">
        <v>14995457</v>
      </c>
      <c r="C618" s="137">
        <v>15152031</v>
      </c>
      <c r="D618" s="207">
        <v>15152031</v>
      </c>
    </row>
    <row r="619" spans="1:4" s="1" customFormat="1" ht="19.5" customHeight="1" x14ac:dyDescent="0.3">
      <c r="A619" s="60" t="s">
        <v>18</v>
      </c>
      <c r="B619" s="132">
        <v>26017251</v>
      </c>
      <c r="C619" s="69">
        <v>26592251</v>
      </c>
      <c r="D619" s="199">
        <v>26592251</v>
      </c>
    </row>
    <row r="620" spans="1:4" s="1" customFormat="1" ht="20.25" customHeight="1" x14ac:dyDescent="0.3">
      <c r="A620" s="102" t="s">
        <v>2</v>
      </c>
      <c r="B620" s="132">
        <v>25469318</v>
      </c>
      <c r="C620" s="36">
        <v>26176054</v>
      </c>
      <c r="D620" s="124">
        <v>25319780.18</v>
      </c>
    </row>
    <row r="621" spans="1:4" s="1" customFormat="1" ht="21.75" customHeight="1" x14ac:dyDescent="0.3">
      <c r="A621" s="102" t="s">
        <v>3</v>
      </c>
      <c r="B621" s="132">
        <v>12583507</v>
      </c>
      <c r="C621" s="36">
        <v>12738318</v>
      </c>
      <c r="D621" s="124">
        <v>12738318</v>
      </c>
    </row>
    <row r="622" spans="1:4" s="1" customFormat="1" ht="22.5" customHeight="1" x14ac:dyDescent="0.3">
      <c r="A622" s="102" t="s">
        <v>27</v>
      </c>
      <c r="B622" s="132">
        <v>22079956</v>
      </c>
      <c r="C622" s="36">
        <v>22729956</v>
      </c>
      <c r="D622" s="124">
        <v>22729956</v>
      </c>
    </row>
    <row r="623" spans="1:4" s="1" customFormat="1" ht="19.5" customHeight="1" x14ac:dyDescent="0.3">
      <c r="A623" s="102" t="s">
        <v>7</v>
      </c>
      <c r="B623" s="132">
        <v>14998065</v>
      </c>
      <c r="C623" s="36">
        <v>15166345</v>
      </c>
      <c r="D623" s="124">
        <v>15166345</v>
      </c>
    </row>
    <row r="624" spans="1:4" s="1" customFormat="1" ht="16.8" x14ac:dyDescent="0.3">
      <c r="A624" s="9" t="s">
        <v>28</v>
      </c>
      <c r="B624" s="132">
        <v>18339602</v>
      </c>
      <c r="C624" s="36">
        <v>18479983</v>
      </c>
      <c r="D624" s="124">
        <v>18479983</v>
      </c>
    </row>
    <row r="625" spans="1:4" s="1" customFormat="1" ht="16.8" x14ac:dyDescent="0.3">
      <c r="A625" s="9" t="s">
        <v>10</v>
      </c>
      <c r="B625" s="132">
        <v>6055977</v>
      </c>
      <c r="C625" s="36">
        <v>6174199</v>
      </c>
      <c r="D625" s="124">
        <v>6174199</v>
      </c>
    </row>
    <row r="626" spans="1:4" s="1" customFormat="1" ht="19.5" customHeight="1" x14ac:dyDescent="0.3">
      <c r="A626" s="102" t="s">
        <v>12</v>
      </c>
      <c r="B626" s="132">
        <v>9889338</v>
      </c>
      <c r="C626" s="36">
        <v>10014338</v>
      </c>
      <c r="D626" s="124">
        <v>10014338</v>
      </c>
    </row>
    <row r="627" spans="1:4" s="1" customFormat="1" ht="18.75" customHeight="1" x14ac:dyDescent="0.3">
      <c r="A627" s="102" t="s">
        <v>13</v>
      </c>
      <c r="B627" s="132">
        <v>11679387</v>
      </c>
      <c r="C627" s="36">
        <v>11829387</v>
      </c>
      <c r="D627" s="124">
        <v>11829387</v>
      </c>
    </row>
    <row r="628" spans="1:4" s="1" customFormat="1" ht="19.5" customHeight="1" x14ac:dyDescent="0.3">
      <c r="A628" s="102" t="s">
        <v>38</v>
      </c>
      <c r="B628" s="132">
        <v>49047618</v>
      </c>
      <c r="C628" s="36">
        <v>49200151</v>
      </c>
      <c r="D628" s="124">
        <v>49200151</v>
      </c>
    </row>
    <row r="629" spans="1:4" s="1" customFormat="1" ht="19.5" customHeight="1" x14ac:dyDescent="0.3">
      <c r="A629" s="102" t="s">
        <v>31</v>
      </c>
      <c r="B629" s="132">
        <v>51360163</v>
      </c>
      <c r="C629" s="36">
        <v>52034006</v>
      </c>
      <c r="D629" s="124">
        <v>52034006</v>
      </c>
    </row>
    <row r="630" spans="1:4" s="2" customFormat="1" ht="21" customHeight="1" thickBot="1" x14ac:dyDescent="0.35">
      <c r="A630" s="26" t="s">
        <v>29</v>
      </c>
      <c r="B630" s="139">
        <v>3771380</v>
      </c>
      <c r="C630" s="38">
        <v>0</v>
      </c>
      <c r="D630" s="206">
        <v>0</v>
      </c>
    </row>
    <row r="631" spans="1:4" s="3" customFormat="1" ht="22.95" customHeight="1" thickBot="1" x14ac:dyDescent="0.35">
      <c r="A631" s="53" t="s">
        <v>24</v>
      </c>
      <c r="B631" s="62">
        <f>SUM(B618:B630)</f>
        <v>266287019</v>
      </c>
      <c r="C631" s="108">
        <f t="shared" ref="C631:D631" si="12">SUM(C618:C630)</f>
        <v>266287019</v>
      </c>
      <c r="D631" s="163">
        <f t="shared" si="12"/>
        <v>265430745.18000001</v>
      </c>
    </row>
    <row r="632" spans="1:4" s="3" customFormat="1" ht="22.95" customHeight="1" x14ac:dyDescent="0.3">
      <c r="A632" s="15"/>
      <c r="B632" s="16"/>
      <c r="C632" s="16"/>
      <c r="D632" s="50" t="s">
        <v>52</v>
      </c>
    </row>
    <row r="633" spans="1:4" s="3" customFormat="1" ht="22.95" customHeight="1" x14ac:dyDescent="0.3">
      <c r="A633" s="15"/>
      <c r="B633" s="16"/>
      <c r="C633" s="16"/>
      <c r="D633" s="50" t="s">
        <v>77</v>
      </c>
    </row>
    <row r="634" spans="1:4" s="3" customFormat="1" ht="22.95" customHeight="1" x14ac:dyDescent="0.3">
      <c r="A634" s="227" t="s">
        <v>97</v>
      </c>
      <c r="B634" s="228"/>
      <c r="C634" s="228"/>
      <c r="D634" s="229"/>
    </row>
    <row r="635" spans="1:4" s="3" customFormat="1" ht="36.6" customHeight="1" x14ac:dyDescent="0.3">
      <c r="A635" s="228"/>
      <c r="B635" s="228"/>
      <c r="C635" s="228"/>
      <c r="D635" s="229"/>
    </row>
    <row r="636" spans="1:4" s="3" customFormat="1" ht="22.95" customHeight="1" thickBot="1" x14ac:dyDescent="0.35">
      <c r="A636" s="15"/>
      <c r="B636" s="16"/>
      <c r="C636" s="16"/>
      <c r="D636" s="47" t="s">
        <v>26</v>
      </c>
    </row>
    <row r="637" spans="1:4" s="3" customFormat="1" ht="22.95" customHeight="1" thickBot="1" x14ac:dyDescent="0.35">
      <c r="A637" s="210" t="s">
        <v>53</v>
      </c>
      <c r="B637" s="212" t="s">
        <v>51</v>
      </c>
      <c r="C637" s="213"/>
      <c r="D637" s="214"/>
    </row>
    <row r="638" spans="1:4" s="3" customFormat="1" ht="115.8" customHeight="1" thickBot="1" x14ac:dyDescent="0.35">
      <c r="A638" s="218"/>
      <c r="B638" s="110" t="s">
        <v>80</v>
      </c>
      <c r="C638" s="111" t="s">
        <v>74</v>
      </c>
      <c r="D638" s="118" t="s">
        <v>75</v>
      </c>
    </row>
    <row r="639" spans="1:4" s="3" customFormat="1" ht="18.600000000000001" customHeight="1" thickBot="1" x14ac:dyDescent="0.35">
      <c r="A639" s="141">
        <v>1</v>
      </c>
      <c r="B639" s="141">
        <v>2</v>
      </c>
      <c r="C639" s="141">
        <v>3</v>
      </c>
      <c r="D639" s="119">
        <v>4</v>
      </c>
    </row>
    <row r="640" spans="1:4" s="3" customFormat="1" ht="34.950000000000003" customHeight="1" x14ac:dyDescent="0.3">
      <c r="A640" s="146" t="s">
        <v>66</v>
      </c>
      <c r="B640" s="85">
        <v>112471666.97</v>
      </c>
      <c r="C640" s="85">
        <v>112471666.97</v>
      </c>
      <c r="D640" s="147">
        <v>112471666.97</v>
      </c>
    </row>
    <row r="641" spans="1:4" s="3" customFormat="1" ht="33.6" x14ac:dyDescent="0.3">
      <c r="A641" s="65" t="s">
        <v>67</v>
      </c>
      <c r="B641" s="86">
        <v>59727933.82</v>
      </c>
      <c r="C641" s="86">
        <v>59727933.82</v>
      </c>
      <c r="D641" s="124">
        <v>59727933.82</v>
      </c>
    </row>
    <row r="642" spans="1:4" s="3" customFormat="1" ht="36.6" customHeight="1" x14ac:dyDescent="0.3">
      <c r="A642" s="65" t="s">
        <v>68</v>
      </c>
      <c r="B642" s="86">
        <v>14528288.91</v>
      </c>
      <c r="C642" s="86">
        <v>14528288.91</v>
      </c>
      <c r="D642" s="124">
        <v>14528288.91</v>
      </c>
    </row>
    <row r="643" spans="1:4" s="3" customFormat="1" ht="33.6" x14ac:dyDescent="0.3">
      <c r="A643" s="65" t="s">
        <v>54</v>
      </c>
      <c r="B643" s="86">
        <v>1103887.7</v>
      </c>
      <c r="C643" s="86">
        <v>1103887.7</v>
      </c>
      <c r="D643" s="124">
        <v>1103887.7</v>
      </c>
    </row>
    <row r="644" spans="1:4" s="3" customFormat="1" ht="33.6" x14ac:dyDescent="0.3">
      <c r="A644" s="65" t="s">
        <v>55</v>
      </c>
      <c r="B644" s="86">
        <v>143662807.94</v>
      </c>
      <c r="C644" s="86">
        <v>154550827.94</v>
      </c>
      <c r="D644" s="124">
        <v>143662807.94</v>
      </c>
    </row>
    <row r="645" spans="1:4" s="3" customFormat="1" ht="33.6" x14ac:dyDescent="0.3">
      <c r="A645" s="65" t="s">
        <v>56</v>
      </c>
      <c r="B645" s="86">
        <v>136735995.19</v>
      </c>
      <c r="C645" s="86">
        <v>136735995.19</v>
      </c>
      <c r="D645" s="124">
        <v>130848464.37</v>
      </c>
    </row>
    <row r="646" spans="1:4" s="3" customFormat="1" ht="33.6" x14ac:dyDescent="0.3">
      <c r="A646" s="65" t="s">
        <v>57</v>
      </c>
      <c r="B646" s="86">
        <v>1342701.36</v>
      </c>
      <c r="C646" s="86">
        <v>1342701.36</v>
      </c>
      <c r="D646" s="124">
        <v>1342701.36</v>
      </c>
    </row>
    <row r="647" spans="1:4" s="3" customFormat="1" ht="33.6" x14ac:dyDescent="0.3">
      <c r="A647" s="65" t="s">
        <v>58</v>
      </c>
      <c r="B647" s="86">
        <v>1118480.1099999999</v>
      </c>
      <c r="C647" s="86">
        <v>1118480.1099999999</v>
      </c>
      <c r="D647" s="124">
        <v>1118480.1099999999</v>
      </c>
    </row>
    <row r="648" spans="1:4" s="3" customFormat="1" ht="33.6" x14ac:dyDescent="0.3">
      <c r="A648" s="65" t="s">
        <v>59</v>
      </c>
      <c r="B648" s="86">
        <v>182886304.68000001</v>
      </c>
      <c r="C648" s="86">
        <v>182886304.68000001</v>
      </c>
      <c r="D648" s="124">
        <v>182886304.68000001</v>
      </c>
    </row>
    <row r="649" spans="1:4" s="3" customFormat="1" ht="33.6" x14ac:dyDescent="0.3">
      <c r="A649" s="65" t="s">
        <v>60</v>
      </c>
      <c r="B649" s="86">
        <v>232223983.37</v>
      </c>
      <c r="C649" s="86">
        <v>223534999.02000001</v>
      </c>
      <c r="D649" s="124">
        <v>223534999.02000001</v>
      </c>
    </row>
    <row r="650" spans="1:4" s="3" customFormat="1" ht="33.6" x14ac:dyDescent="0.3">
      <c r="A650" s="65" t="s">
        <v>61</v>
      </c>
      <c r="B650" s="86">
        <v>59234848.469999999</v>
      </c>
      <c r="C650" s="86">
        <v>59234848.469999999</v>
      </c>
      <c r="D650" s="124">
        <v>59234848.469999999</v>
      </c>
    </row>
    <row r="651" spans="1:4" s="3" customFormat="1" ht="33.6" x14ac:dyDescent="0.3">
      <c r="A651" s="65" t="s">
        <v>62</v>
      </c>
      <c r="B651" s="86">
        <v>15045654.210000001</v>
      </c>
      <c r="C651" s="86">
        <v>15045654.210000001</v>
      </c>
      <c r="D651" s="124">
        <v>15045654.210000001</v>
      </c>
    </row>
    <row r="652" spans="1:4" s="3" customFormat="1" ht="33.6" x14ac:dyDescent="0.3">
      <c r="A652" s="65" t="s">
        <v>63</v>
      </c>
      <c r="B652" s="86">
        <v>333936747.79999995</v>
      </c>
      <c r="C652" s="86">
        <v>328546876.51999998</v>
      </c>
      <c r="D652" s="124">
        <v>328546876.51999998</v>
      </c>
    </row>
    <row r="653" spans="1:4" s="3" customFormat="1" ht="51.6" customHeight="1" x14ac:dyDescent="0.3">
      <c r="A653" s="65" t="s">
        <v>64</v>
      </c>
      <c r="B653" s="86">
        <v>289662022.04000002</v>
      </c>
      <c r="C653" s="86">
        <v>289662022.04000002</v>
      </c>
      <c r="D653" s="124">
        <v>289662022.04000002</v>
      </c>
    </row>
    <row r="654" spans="1:4" s="3" customFormat="1" ht="25.2" customHeight="1" x14ac:dyDescent="0.3">
      <c r="A654" s="65" t="s">
        <v>65</v>
      </c>
      <c r="B654" s="86">
        <v>32964291.630000003</v>
      </c>
      <c r="C654" s="86">
        <v>39590306.119999997</v>
      </c>
      <c r="D654" s="124">
        <v>35712400.030000001</v>
      </c>
    </row>
    <row r="655" spans="1:4" s="3" customFormat="1" ht="25.2" customHeight="1" thickBot="1" x14ac:dyDescent="0.35">
      <c r="A655" s="26" t="s">
        <v>29</v>
      </c>
      <c r="B655" s="87">
        <v>70061894.430000007</v>
      </c>
      <c r="C655" s="87">
        <v>0</v>
      </c>
      <c r="D655" s="148">
        <v>0</v>
      </c>
    </row>
    <row r="656" spans="1:4" s="3" customFormat="1" ht="22.95" customHeight="1" thickBot="1" x14ac:dyDescent="0.35">
      <c r="A656" s="143" t="s">
        <v>24</v>
      </c>
      <c r="B656" s="144">
        <f>SUM(B640:B655)</f>
        <v>1686707508.6300004</v>
      </c>
      <c r="C656" s="145">
        <f>SUM(C640:C655)</f>
        <v>1620080793.0599999</v>
      </c>
      <c r="D656" s="145">
        <f>SUM(D640:D655)</f>
        <v>1599427336.1499999</v>
      </c>
    </row>
    <row r="657" spans="1:4" s="3" customFormat="1" ht="22.95" customHeight="1" x14ac:dyDescent="0.3">
      <c r="A657" s="15"/>
      <c r="B657" s="16"/>
      <c r="C657" s="16"/>
      <c r="D657" s="16"/>
    </row>
    <row r="658" spans="1:4" s="3" customFormat="1" ht="22.95" customHeight="1" x14ac:dyDescent="0.3">
      <c r="A658" s="15"/>
      <c r="B658" s="16"/>
      <c r="C658" s="16"/>
      <c r="D658" s="50" t="s">
        <v>69</v>
      </c>
    </row>
    <row r="659" spans="1:4" s="3" customFormat="1" ht="22.95" customHeight="1" x14ac:dyDescent="0.3">
      <c r="A659" s="15"/>
      <c r="B659" s="16"/>
      <c r="C659" s="16"/>
      <c r="D659" s="50" t="s">
        <v>77</v>
      </c>
    </row>
    <row r="660" spans="1:4" s="77" customFormat="1" ht="61.2" customHeight="1" x14ac:dyDescent="0.3">
      <c r="A660" s="220" t="s">
        <v>98</v>
      </c>
      <c r="B660" s="220"/>
      <c r="C660" s="220"/>
      <c r="D660" s="220"/>
    </row>
    <row r="661" spans="1:4" s="71" customFormat="1" ht="25.95" customHeight="1" thickBot="1" x14ac:dyDescent="0.35">
      <c r="A661" s="73"/>
      <c r="B661" s="74"/>
      <c r="C661" s="74"/>
      <c r="D661" s="75" t="s">
        <v>26</v>
      </c>
    </row>
    <row r="662" spans="1:4" ht="30" customHeight="1" thickBot="1" x14ac:dyDescent="0.3">
      <c r="A662" s="210" t="s">
        <v>22</v>
      </c>
      <c r="B662" s="212" t="s">
        <v>51</v>
      </c>
      <c r="C662" s="216"/>
      <c r="D662" s="214"/>
    </row>
    <row r="663" spans="1:4" ht="123" customHeight="1" thickBot="1" x14ac:dyDescent="0.3">
      <c r="A663" s="211"/>
      <c r="B663" s="110" t="s">
        <v>80</v>
      </c>
      <c r="C663" s="76" t="s">
        <v>74</v>
      </c>
      <c r="D663" s="118" t="s">
        <v>75</v>
      </c>
    </row>
    <row r="664" spans="1:4" s="71" customFormat="1" ht="16.2" thickBot="1" x14ac:dyDescent="0.3">
      <c r="A664" s="79">
        <v>1</v>
      </c>
      <c r="B664" s="70">
        <v>2</v>
      </c>
      <c r="C664" s="72">
        <v>3</v>
      </c>
      <c r="D664" s="70">
        <v>4</v>
      </c>
    </row>
    <row r="665" spans="1:4" s="71" customFormat="1" ht="24.6" customHeight="1" thickBot="1" x14ac:dyDescent="0.35">
      <c r="A665" s="188" t="s">
        <v>20</v>
      </c>
      <c r="B665" s="189">
        <v>14434235.82</v>
      </c>
      <c r="C665" s="190">
        <v>14284142.84</v>
      </c>
      <c r="D665" s="191">
        <v>14284142.84</v>
      </c>
    </row>
    <row r="666" spans="1:4" ht="24" customHeight="1" thickBot="1" x14ac:dyDescent="0.35">
      <c r="A666" s="78" t="s">
        <v>24</v>
      </c>
      <c r="B666" s="123">
        <f>B665</f>
        <v>14434235.82</v>
      </c>
      <c r="C666" s="186">
        <f t="shared" ref="C666:D666" si="13">C665</f>
        <v>14284142.84</v>
      </c>
      <c r="D666" s="187">
        <f t="shared" si="13"/>
        <v>14284142.84</v>
      </c>
    </row>
    <row r="667" spans="1:4" ht="17.399999999999999" x14ac:dyDescent="0.3">
      <c r="A667" s="104"/>
      <c r="B667" s="105"/>
      <c r="C667" s="105"/>
      <c r="D667" s="120"/>
    </row>
    <row r="668" spans="1:4" ht="17.399999999999999" x14ac:dyDescent="0.3">
      <c r="A668" s="104"/>
      <c r="B668" s="105"/>
      <c r="C668" s="105"/>
      <c r="D668" s="120" t="s">
        <v>70</v>
      </c>
    </row>
    <row r="669" spans="1:4" ht="17.399999999999999" x14ac:dyDescent="0.3">
      <c r="A669" s="104"/>
      <c r="B669" s="105"/>
      <c r="C669" s="105"/>
      <c r="D669" s="120" t="s">
        <v>77</v>
      </c>
    </row>
    <row r="670" spans="1:4" ht="67.8" customHeight="1" x14ac:dyDescent="0.25">
      <c r="A670" s="209" t="s">
        <v>82</v>
      </c>
      <c r="B670" s="209"/>
      <c r="C670" s="209"/>
      <c r="D670" s="209"/>
    </row>
    <row r="671" spans="1:4" ht="23.4" thickBot="1" x14ac:dyDescent="0.35">
      <c r="A671" s="103"/>
      <c r="B671" s="109"/>
      <c r="C671" s="101"/>
      <c r="D671" s="117" t="s">
        <v>26</v>
      </c>
    </row>
    <row r="672" spans="1:4" ht="16.2" thickBot="1" x14ac:dyDescent="0.3">
      <c r="A672" s="210" t="s">
        <v>22</v>
      </c>
      <c r="B672" s="212" t="s">
        <v>51</v>
      </c>
      <c r="C672" s="213"/>
      <c r="D672" s="214"/>
    </row>
    <row r="673" spans="1:4" ht="115.8" customHeight="1" thickBot="1" x14ac:dyDescent="0.3">
      <c r="A673" s="211"/>
      <c r="B673" s="110" t="s">
        <v>80</v>
      </c>
      <c r="C673" s="76" t="s">
        <v>74</v>
      </c>
      <c r="D673" s="118" t="s">
        <v>75</v>
      </c>
    </row>
    <row r="674" spans="1:4" ht="16.2" thickBot="1" x14ac:dyDescent="0.3">
      <c r="A674" s="19">
        <v>1</v>
      </c>
      <c r="B674" s="31">
        <v>2</v>
      </c>
      <c r="C674" s="31">
        <v>3</v>
      </c>
      <c r="D674" s="49">
        <v>4</v>
      </c>
    </row>
    <row r="675" spans="1:4" ht="19.2" customHeight="1" x14ac:dyDescent="0.3">
      <c r="A675" s="106" t="s">
        <v>0</v>
      </c>
      <c r="B675" s="114">
        <v>77200</v>
      </c>
      <c r="C675" s="157">
        <v>77200</v>
      </c>
      <c r="D675" s="160">
        <v>77200</v>
      </c>
    </row>
    <row r="676" spans="1:4" ht="19.2" customHeight="1" x14ac:dyDescent="0.3">
      <c r="A676" s="102" t="s">
        <v>1</v>
      </c>
      <c r="B676" s="113">
        <v>71900</v>
      </c>
      <c r="C676" s="158">
        <v>71900</v>
      </c>
      <c r="D676" s="161">
        <v>71900</v>
      </c>
    </row>
    <row r="677" spans="1:4" ht="19.2" customHeight="1" x14ac:dyDescent="0.3">
      <c r="A677" s="102" t="s">
        <v>5</v>
      </c>
      <c r="B677" s="113">
        <v>270500</v>
      </c>
      <c r="C677" s="158">
        <v>270500</v>
      </c>
      <c r="D677" s="161">
        <v>270500</v>
      </c>
    </row>
    <row r="678" spans="1:4" ht="19.2" customHeight="1" x14ac:dyDescent="0.3">
      <c r="A678" s="102" t="s">
        <v>6</v>
      </c>
      <c r="B678" s="113">
        <v>62800</v>
      </c>
      <c r="C678" s="158">
        <v>62800</v>
      </c>
      <c r="D678" s="161">
        <v>62800</v>
      </c>
    </row>
    <row r="679" spans="1:4" ht="19.2" customHeight="1" x14ac:dyDescent="0.3">
      <c r="A679" s="102" t="s">
        <v>7</v>
      </c>
      <c r="B679" s="113">
        <v>87900</v>
      </c>
      <c r="C679" s="158">
        <v>87900</v>
      </c>
      <c r="D679" s="161">
        <v>87900</v>
      </c>
    </row>
    <row r="680" spans="1:4" ht="19.2" customHeight="1" x14ac:dyDescent="0.3">
      <c r="A680" s="102" t="s">
        <v>11</v>
      </c>
      <c r="B680" s="113">
        <v>164200</v>
      </c>
      <c r="C680" s="158">
        <v>164200</v>
      </c>
      <c r="D680" s="161">
        <v>164200</v>
      </c>
    </row>
    <row r="681" spans="1:4" ht="19.2" customHeight="1" x14ac:dyDescent="0.3">
      <c r="A681" s="102" t="s">
        <v>12</v>
      </c>
      <c r="B681" s="113">
        <v>93800</v>
      </c>
      <c r="C681" s="158">
        <v>93800</v>
      </c>
      <c r="D681" s="161">
        <v>93800</v>
      </c>
    </row>
    <row r="682" spans="1:4" ht="19.2" customHeight="1" x14ac:dyDescent="0.3">
      <c r="A682" s="102" t="s">
        <v>13</v>
      </c>
      <c r="B682" s="113">
        <v>260500</v>
      </c>
      <c r="C682" s="158">
        <v>260500</v>
      </c>
      <c r="D682" s="161">
        <v>260500</v>
      </c>
    </row>
    <row r="683" spans="1:4" ht="19.2" customHeight="1" x14ac:dyDescent="0.3">
      <c r="A683" s="102" t="s">
        <v>21</v>
      </c>
      <c r="B683" s="113">
        <v>67000</v>
      </c>
      <c r="C683" s="158">
        <v>67000</v>
      </c>
      <c r="D683" s="161">
        <v>67000</v>
      </c>
    </row>
    <row r="684" spans="1:4" ht="19.2" customHeight="1" x14ac:dyDescent="0.3">
      <c r="A684" s="102" t="s">
        <v>16</v>
      </c>
      <c r="B684" s="113">
        <v>124300</v>
      </c>
      <c r="C684" s="158">
        <v>124300</v>
      </c>
      <c r="D684" s="161">
        <v>124300</v>
      </c>
    </row>
    <row r="685" spans="1:4" ht="19.2" customHeight="1" x14ac:dyDescent="0.3">
      <c r="A685" s="102" t="s">
        <v>38</v>
      </c>
      <c r="B685" s="113">
        <v>771800</v>
      </c>
      <c r="C685" s="158">
        <v>771800</v>
      </c>
      <c r="D685" s="161">
        <v>771800</v>
      </c>
    </row>
    <row r="686" spans="1:4" ht="19.2" customHeight="1" thickBot="1" x14ac:dyDescent="0.35">
      <c r="A686" s="115" t="s">
        <v>31</v>
      </c>
      <c r="B686" s="116">
        <v>5039800</v>
      </c>
      <c r="C686" s="159">
        <v>1586980.66</v>
      </c>
      <c r="D686" s="162">
        <v>1586980.66</v>
      </c>
    </row>
    <row r="687" spans="1:4" ht="22.95" customHeight="1" thickBot="1" x14ac:dyDescent="0.35">
      <c r="A687" s="20" t="s">
        <v>24</v>
      </c>
      <c r="B687" s="21">
        <f>SUM(B675:B686)</f>
        <v>7091700</v>
      </c>
      <c r="C687" s="168">
        <f t="shared" ref="C687:D687" si="14">SUM(C675:C686)</f>
        <v>3638880.66</v>
      </c>
      <c r="D687" s="168">
        <f t="shared" si="14"/>
        <v>3638880.66</v>
      </c>
    </row>
    <row r="690" spans="1:4" ht="16.8" x14ac:dyDescent="0.3">
      <c r="D690" s="120" t="s">
        <v>99</v>
      </c>
    </row>
    <row r="691" spans="1:4" ht="16.8" x14ac:dyDescent="0.3">
      <c r="D691" s="120" t="s">
        <v>77</v>
      </c>
    </row>
    <row r="693" spans="1:4" ht="69.75" customHeight="1" x14ac:dyDescent="0.25">
      <c r="A693" s="209" t="s">
        <v>100</v>
      </c>
      <c r="B693" s="209"/>
      <c r="C693" s="209"/>
      <c r="D693" s="209"/>
    </row>
    <row r="694" spans="1:4" ht="23.4" thickBot="1" x14ac:dyDescent="0.35">
      <c r="A694" s="103"/>
      <c r="B694" s="109"/>
      <c r="C694" s="101"/>
      <c r="D694" s="117" t="s">
        <v>26</v>
      </c>
    </row>
    <row r="695" spans="1:4" ht="16.2" thickBot="1" x14ac:dyDescent="0.3">
      <c r="A695" s="210" t="s">
        <v>22</v>
      </c>
      <c r="B695" s="212" t="s">
        <v>51</v>
      </c>
      <c r="C695" s="213"/>
      <c r="D695" s="214"/>
    </row>
    <row r="696" spans="1:4" ht="115.2" customHeight="1" thickBot="1" x14ac:dyDescent="0.3">
      <c r="A696" s="211"/>
      <c r="B696" s="110" t="s">
        <v>80</v>
      </c>
      <c r="C696" s="111" t="s">
        <v>74</v>
      </c>
      <c r="D696" s="118" t="s">
        <v>75</v>
      </c>
    </row>
    <row r="697" spans="1:4" ht="16.2" thickBot="1" x14ac:dyDescent="0.3">
      <c r="A697" s="142">
        <v>1</v>
      </c>
      <c r="B697" s="112">
        <v>2</v>
      </c>
      <c r="C697" s="112">
        <v>3</v>
      </c>
      <c r="D697" s="119">
        <v>4</v>
      </c>
    </row>
    <row r="698" spans="1:4" ht="18" customHeight="1" x14ac:dyDescent="0.3">
      <c r="A698" s="106" t="s">
        <v>18</v>
      </c>
      <c r="B698" s="85">
        <v>0</v>
      </c>
      <c r="C698" s="85">
        <v>61800</v>
      </c>
      <c r="D698" s="147">
        <v>61800</v>
      </c>
    </row>
    <row r="699" spans="1:4" ht="19.8" customHeight="1" x14ac:dyDescent="0.3">
      <c r="A699" s="102" t="s">
        <v>2</v>
      </c>
      <c r="B699" s="86">
        <v>0</v>
      </c>
      <c r="C699" s="86">
        <v>71601</v>
      </c>
      <c r="D699" s="124">
        <v>71601</v>
      </c>
    </row>
    <row r="700" spans="1:4" ht="19.2" customHeight="1" x14ac:dyDescent="0.3">
      <c r="A700" s="102" t="s">
        <v>3</v>
      </c>
      <c r="B700" s="86">
        <v>0</v>
      </c>
      <c r="C700" s="86">
        <v>10480</v>
      </c>
      <c r="D700" s="124">
        <v>10480</v>
      </c>
    </row>
    <row r="701" spans="1:4" ht="18.600000000000001" customHeight="1" x14ac:dyDescent="0.3">
      <c r="A701" s="102" t="s">
        <v>4</v>
      </c>
      <c r="B701" s="86">
        <v>0</v>
      </c>
      <c r="C701" s="86">
        <v>14400</v>
      </c>
      <c r="D701" s="124">
        <v>14400</v>
      </c>
    </row>
    <row r="702" spans="1:4" ht="18.600000000000001" customHeight="1" x14ac:dyDescent="0.3">
      <c r="A702" s="102" t="s">
        <v>5</v>
      </c>
      <c r="B702" s="86">
        <v>0</v>
      </c>
      <c r="C702" s="86">
        <v>72000</v>
      </c>
      <c r="D702" s="124">
        <v>72000</v>
      </c>
    </row>
    <row r="703" spans="1:4" ht="20.399999999999999" customHeight="1" x14ac:dyDescent="0.3">
      <c r="A703" s="102" t="s">
        <v>6</v>
      </c>
      <c r="B703" s="86">
        <v>0</v>
      </c>
      <c r="C703" s="86">
        <v>8800</v>
      </c>
      <c r="D703" s="124">
        <v>8800</v>
      </c>
    </row>
    <row r="704" spans="1:4" ht="19.8" customHeight="1" x14ac:dyDescent="0.3">
      <c r="A704" s="102" t="s">
        <v>27</v>
      </c>
      <c r="B704" s="86">
        <v>0</v>
      </c>
      <c r="C704" s="86">
        <v>40400</v>
      </c>
      <c r="D704" s="124">
        <v>40400</v>
      </c>
    </row>
    <row r="705" spans="1:4" ht="19.8" customHeight="1" x14ac:dyDescent="0.3">
      <c r="A705" s="102" t="s">
        <v>7</v>
      </c>
      <c r="B705" s="86">
        <v>0</v>
      </c>
      <c r="C705" s="86">
        <v>58400</v>
      </c>
      <c r="D705" s="124">
        <v>58400</v>
      </c>
    </row>
    <row r="706" spans="1:4" ht="18.600000000000001" customHeight="1" x14ac:dyDescent="0.3">
      <c r="A706" s="9" t="s">
        <v>28</v>
      </c>
      <c r="B706" s="86">
        <v>0</v>
      </c>
      <c r="C706" s="86">
        <v>27600</v>
      </c>
      <c r="D706" s="124">
        <v>27600</v>
      </c>
    </row>
    <row r="707" spans="1:4" ht="18.600000000000001" customHeight="1" x14ac:dyDescent="0.3">
      <c r="A707" s="102" t="s">
        <v>9</v>
      </c>
      <c r="B707" s="86">
        <v>0</v>
      </c>
      <c r="C707" s="86">
        <v>14800</v>
      </c>
      <c r="D707" s="124">
        <v>0</v>
      </c>
    </row>
    <row r="708" spans="1:4" ht="18.600000000000001" customHeight="1" x14ac:dyDescent="0.3">
      <c r="A708" s="102" t="s">
        <v>10</v>
      </c>
      <c r="B708" s="86">
        <v>0</v>
      </c>
      <c r="C708" s="86">
        <v>9200</v>
      </c>
      <c r="D708" s="124">
        <v>9200</v>
      </c>
    </row>
    <row r="709" spans="1:4" ht="18.600000000000001" customHeight="1" x14ac:dyDescent="0.3">
      <c r="A709" s="102" t="s">
        <v>17</v>
      </c>
      <c r="B709" s="86">
        <v>0</v>
      </c>
      <c r="C709" s="86">
        <v>5000</v>
      </c>
      <c r="D709" s="124">
        <v>5000</v>
      </c>
    </row>
    <row r="710" spans="1:4" ht="19.2" customHeight="1" x14ac:dyDescent="0.3">
      <c r="A710" s="102" t="s">
        <v>11</v>
      </c>
      <c r="B710" s="86">
        <v>0</v>
      </c>
      <c r="C710" s="86">
        <v>20960</v>
      </c>
      <c r="D710" s="124">
        <v>20960</v>
      </c>
    </row>
    <row r="711" spans="1:4" ht="18.600000000000001" customHeight="1" x14ac:dyDescent="0.3">
      <c r="A711" s="102" t="s">
        <v>13</v>
      </c>
      <c r="B711" s="86">
        <v>0</v>
      </c>
      <c r="C711" s="86">
        <v>34800</v>
      </c>
      <c r="D711" s="124">
        <v>34800</v>
      </c>
    </row>
    <row r="712" spans="1:4" ht="18" customHeight="1" x14ac:dyDescent="0.3">
      <c r="A712" s="102" t="s">
        <v>20</v>
      </c>
      <c r="B712" s="86">
        <v>0</v>
      </c>
      <c r="C712" s="86">
        <v>15760</v>
      </c>
      <c r="D712" s="124">
        <v>15760</v>
      </c>
    </row>
    <row r="713" spans="1:4" ht="19.8" customHeight="1" x14ac:dyDescent="0.3">
      <c r="A713" s="102" t="s">
        <v>14</v>
      </c>
      <c r="B713" s="86">
        <v>0</v>
      </c>
      <c r="C713" s="86">
        <v>7440</v>
      </c>
      <c r="D713" s="124">
        <v>7440</v>
      </c>
    </row>
    <row r="714" spans="1:4" ht="19.2" customHeight="1" x14ac:dyDescent="0.3">
      <c r="A714" s="102" t="s">
        <v>16</v>
      </c>
      <c r="B714" s="86">
        <v>0</v>
      </c>
      <c r="C714" s="86">
        <v>14000</v>
      </c>
      <c r="D714" s="124">
        <v>14000</v>
      </c>
    </row>
    <row r="715" spans="1:4" ht="20.399999999999999" customHeight="1" x14ac:dyDescent="0.3">
      <c r="A715" s="102" t="s">
        <v>38</v>
      </c>
      <c r="B715" s="86">
        <v>0</v>
      </c>
      <c r="C715" s="86">
        <v>86400</v>
      </c>
      <c r="D715" s="124">
        <v>86400</v>
      </c>
    </row>
    <row r="716" spans="1:4" ht="22.2" customHeight="1" thickBot="1" x14ac:dyDescent="0.35">
      <c r="A716" s="22" t="s">
        <v>31</v>
      </c>
      <c r="B716" s="152">
        <v>0</v>
      </c>
      <c r="C716" s="152">
        <v>480000</v>
      </c>
      <c r="D716" s="171">
        <v>480000</v>
      </c>
    </row>
    <row r="717" spans="1:4" ht="24.6" customHeight="1" thickBot="1" x14ac:dyDescent="0.35">
      <c r="A717" s="169" t="s">
        <v>24</v>
      </c>
      <c r="B717" s="170">
        <f>SUM(B698:B716)</f>
        <v>0</v>
      </c>
      <c r="C717" s="170">
        <f>SUM(C698:C716)</f>
        <v>1053841</v>
      </c>
      <c r="D717" s="170">
        <f>SUM(D698:D716)</f>
        <v>1039041</v>
      </c>
    </row>
  </sheetData>
  <mergeCells count="74">
    <mergeCell ref="A693:D693"/>
    <mergeCell ref="A695:A696"/>
    <mergeCell ref="B695:D695"/>
    <mergeCell ref="B160:D160"/>
    <mergeCell ref="A192:D192"/>
    <mergeCell ref="A262:D262"/>
    <mergeCell ref="B300:D300"/>
    <mergeCell ref="A332:D332"/>
    <mergeCell ref="A634:D635"/>
    <mergeCell ref="A300:A301"/>
    <mergeCell ref="A334:A335"/>
    <mergeCell ref="B334:D334"/>
    <mergeCell ref="B500:D500"/>
    <mergeCell ref="A534:D534"/>
    <mergeCell ref="B536:D536"/>
    <mergeCell ref="A544:D544"/>
    <mergeCell ref="A2:D2"/>
    <mergeCell ref="B396:D396"/>
    <mergeCell ref="A583:A584"/>
    <mergeCell ref="A396:A397"/>
    <mergeCell ref="A466:A467"/>
    <mergeCell ref="B431:D431"/>
    <mergeCell ref="A464:D464"/>
    <mergeCell ref="B466:D466"/>
    <mergeCell ref="B6:D6"/>
    <mergeCell ref="A4:D4"/>
    <mergeCell ref="A264:A265"/>
    <mergeCell ref="B264:D264"/>
    <mergeCell ref="A298:D298"/>
    <mergeCell ref="A125:D125"/>
    <mergeCell ref="B127:D127"/>
    <mergeCell ref="A58:D58"/>
    <mergeCell ref="C1:D1"/>
    <mergeCell ref="A615:A616"/>
    <mergeCell ref="A93:A94"/>
    <mergeCell ref="A194:A195"/>
    <mergeCell ref="A160:A161"/>
    <mergeCell ref="A127:A128"/>
    <mergeCell ref="A362:A363"/>
    <mergeCell ref="A6:A7"/>
    <mergeCell ref="A25:D25"/>
    <mergeCell ref="A27:A28"/>
    <mergeCell ref="A60:A61"/>
    <mergeCell ref="B27:D27"/>
    <mergeCell ref="B93:D93"/>
    <mergeCell ref="A498:D498"/>
    <mergeCell ref="A536:A537"/>
    <mergeCell ref="A394:D394"/>
    <mergeCell ref="A360:D360"/>
    <mergeCell ref="B362:D362"/>
    <mergeCell ref="A500:A501"/>
    <mergeCell ref="A546:A547"/>
    <mergeCell ref="B60:D60"/>
    <mergeCell ref="A91:D91"/>
    <mergeCell ref="B194:D194"/>
    <mergeCell ref="A227:D227"/>
    <mergeCell ref="B229:D229"/>
    <mergeCell ref="A229:A230"/>
    <mergeCell ref="A158:D158"/>
    <mergeCell ref="A670:D670"/>
    <mergeCell ref="A672:A673"/>
    <mergeCell ref="B672:D672"/>
    <mergeCell ref="A429:D429"/>
    <mergeCell ref="A431:A432"/>
    <mergeCell ref="A662:A663"/>
    <mergeCell ref="B662:D662"/>
    <mergeCell ref="A581:D581"/>
    <mergeCell ref="B583:D583"/>
    <mergeCell ref="A637:A638"/>
    <mergeCell ref="A613:D613"/>
    <mergeCell ref="B637:D637"/>
    <mergeCell ref="A660:D660"/>
    <mergeCell ref="B546:D546"/>
    <mergeCell ref="B615:D615"/>
  </mergeCells>
  <phoneticPr fontId="7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86" firstPageNumber="529" orientation="portrait" useFirstPageNumber="1" r:id="rId1"/>
  <headerFooter alignWithMargins="0">
    <oddHeader>&amp;R&amp;P</oddHeader>
  </headerFooter>
  <rowBreaks count="23" manualBreakCount="23">
    <brk id="22" max="16383" man="1"/>
    <brk id="55" max="16383" man="1"/>
    <brk id="88" max="16383" man="1"/>
    <brk id="122" max="16383" man="1"/>
    <brk id="155" max="16383" man="1"/>
    <brk id="189" max="16383" man="1"/>
    <brk id="224" max="16383" man="1"/>
    <brk id="259" max="16383" man="1"/>
    <brk id="294" max="16383" man="1"/>
    <brk id="329" max="16383" man="1"/>
    <brk id="357" max="16383" man="1"/>
    <brk id="391" max="16383" man="1"/>
    <brk id="426" max="16383" man="1"/>
    <brk id="461" max="16383" man="1"/>
    <brk id="495" max="16383" man="1"/>
    <brk id="531" max="16383" man="1"/>
    <brk id="540" max="16383" man="1"/>
    <brk id="576" max="3" man="1"/>
    <brk id="610" max="3" man="1"/>
    <brk id="631" max="3" man="1"/>
    <brk id="656" max="3" man="1"/>
    <brk id="666" max="3" man="1"/>
    <brk id="68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2018-05-16T07:18:37Z</cp:lastPrinted>
  <dcterms:created xsi:type="dcterms:W3CDTF">1997-08-27T07:46:16Z</dcterms:created>
  <dcterms:modified xsi:type="dcterms:W3CDTF">2018-05-16T07:23:56Z</dcterms:modified>
</cp:coreProperties>
</file>